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o\Desktop\AUDITORIO VEROPESO\ABERTURA RC\"/>
    </mc:Choice>
  </mc:AlternateContent>
  <xr:revisionPtr revIDLastSave="0" documentId="8_{06548BFA-1E53-4C93-B9AB-0CE3FBBED1C5}" xr6:coauthVersionLast="47" xr6:coauthVersionMax="47" xr10:uidLastSave="{00000000-0000-0000-0000-000000000000}"/>
  <bookViews>
    <workbookView xWindow="-120" yWindow="-120" windowWidth="20730" windowHeight="11040" xr2:uid="{5C81D53D-56F4-4C82-A769-68EB07045D02}"/>
  </bookViews>
  <sheets>
    <sheet name="Cronograma" sheetId="1" r:id="rId1"/>
  </sheets>
  <externalReferences>
    <externalReference r:id="rId2"/>
  </externalReferences>
  <definedNames>
    <definedName name="_xlnm.Print_Area" localSheetId="0">Cronograma!$A$1:$I$187</definedName>
    <definedName name="_xlnm.Print_Titles" localSheetId="0">Cronograma!$1:$7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0" i="1" l="1"/>
  <c r="C150" i="1"/>
  <c r="E152" i="1" s="1"/>
  <c r="E150" i="1" s="1"/>
  <c r="G149" i="1"/>
  <c r="F149" i="1"/>
  <c r="E149" i="1"/>
  <c r="E147" i="1" s="1"/>
  <c r="G147" i="1"/>
  <c r="F147" i="1"/>
  <c r="I145" i="1"/>
  <c r="I143" i="1" s="1"/>
  <c r="H145" i="1"/>
  <c r="G145" i="1"/>
  <c r="F145" i="1"/>
  <c r="E145" i="1"/>
  <c r="E143" i="1" s="1"/>
  <c r="H143" i="1"/>
  <c r="G143" i="1"/>
  <c r="F143" i="1"/>
  <c r="I141" i="1"/>
  <c r="H141" i="1"/>
  <c r="H139" i="1" s="1"/>
  <c r="G141" i="1"/>
  <c r="F141" i="1"/>
  <c r="E141" i="1"/>
  <c r="I139" i="1"/>
  <c r="G139" i="1"/>
  <c r="F139" i="1"/>
  <c r="E139" i="1"/>
  <c r="G137" i="1"/>
  <c r="G135" i="1" s="1"/>
  <c r="C135" i="1"/>
  <c r="F137" i="1" s="1"/>
  <c r="F135" i="1" s="1"/>
  <c r="B135" i="1"/>
  <c r="H133" i="1"/>
  <c r="H131" i="1" s="1"/>
  <c r="C131" i="1"/>
  <c r="G133" i="1" s="1"/>
  <c r="G131" i="1" s="1"/>
  <c r="B131" i="1"/>
  <c r="I129" i="1"/>
  <c r="I127" i="1" s="1"/>
  <c r="H129" i="1"/>
  <c r="G129" i="1"/>
  <c r="G127" i="1" s="1"/>
  <c r="F129" i="1"/>
  <c r="E129" i="1"/>
  <c r="E127" i="1" s="1"/>
  <c r="H127" i="1"/>
  <c r="F127" i="1"/>
  <c r="H125" i="1"/>
  <c r="H123" i="1" s="1"/>
  <c r="C123" i="1"/>
  <c r="G125" i="1" s="1"/>
  <c r="G123" i="1" s="1"/>
  <c r="B123" i="1"/>
  <c r="I121" i="1"/>
  <c r="I119" i="1" s="1"/>
  <c r="H121" i="1"/>
  <c r="G121" i="1"/>
  <c r="F121" i="1"/>
  <c r="E121" i="1"/>
  <c r="E119" i="1" s="1"/>
  <c r="H119" i="1"/>
  <c r="G119" i="1"/>
  <c r="F119" i="1"/>
  <c r="H117" i="1"/>
  <c r="H115" i="1" s="1"/>
  <c r="E117" i="1"/>
  <c r="E115" i="1" s="1"/>
  <c r="C115" i="1"/>
  <c r="G117" i="1" s="1"/>
  <c r="G115" i="1" s="1"/>
  <c r="I113" i="1"/>
  <c r="I111" i="1" s="1"/>
  <c r="H113" i="1"/>
  <c r="H111" i="1" s="1"/>
  <c r="G113" i="1"/>
  <c r="F113" i="1"/>
  <c r="E113" i="1"/>
  <c r="E111" i="1" s="1"/>
  <c r="G111" i="1"/>
  <c r="F111" i="1"/>
  <c r="I109" i="1"/>
  <c r="H109" i="1"/>
  <c r="H107" i="1" s="1"/>
  <c r="G109" i="1"/>
  <c r="F109" i="1"/>
  <c r="E109" i="1"/>
  <c r="I107" i="1"/>
  <c r="G107" i="1"/>
  <c r="F107" i="1"/>
  <c r="E107" i="1"/>
  <c r="G105" i="1"/>
  <c r="G103" i="1" s="1"/>
  <c r="C103" i="1"/>
  <c r="I105" i="1" s="1"/>
  <c r="I103" i="1" s="1"/>
  <c r="G101" i="1"/>
  <c r="G99" i="1" s="1"/>
  <c r="C99" i="1"/>
  <c r="I101" i="1" s="1"/>
  <c r="I99" i="1" s="1"/>
  <c r="B99" i="1"/>
  <c r="H97" i="1"/>
  <c r="H95" i="1" s="1"/>
  <c r="C95" i="1"/>
  <c r="F97" i="1" s="1"/>
  <c r="F95" i="1" s="1"/>
  <c r="B95" i="1"/>
  <c r="I92" i="1"/>
  <c r="I90" i="1" s="1"/>
  <c r="H92" i="1"/>
  <c r="G92" i="1"/>
  <c r="G90" i="1" s="1"/>
  <c r="F92" i="1"/>
  <c r="E92" i="1"/>
  <c r="E90" i="1" s="1"/>
  <c r="H90" i="1"/>
  <c r="F90" i="1"/>
  <c r="H88" i="1"/>
  <c r="H86" i="1" s="1"/>
  <c r="C86" i="1"/>
  <c r="F88" i="1" s="1"/>
  <c r="F86" i="1" s="1"/>
  <c r="B86" i="1"/>
  <c r="I84" i="1"/>
  <c r="I82" i="1" s="1"/>
  <c r="E84" i="1"/>
  <c r="E82" i="1" s="1"/>
  <c r="C82" i="1"/>
  <c r="G84" i="1" s="1"/>
  <c r="G82" i="1" s="1"/>
  <c r="I80" i="1"/>
  <c r="I78" i="1" s="1"/>
  <c r="H80" i="1"/>
  <c r="G80" i="1"/>
  <c r="F80" i="1"/>
  <c r="E80" i="1"/>
  <c r="E78" i="1" s="1"/>
  <c r="H78" i="1"/>
  <c r="G78" i="1"/>
  <c r="F78" i="1"/>
  <c r="C77" i="1"/>
  <c r="C73" i="1"/>
  <c r="F75" i="1" s="1"/>
  <c r="F73" i="1" s="1"/>
  <c r="F71" i="1"/>
  <c r="F69" i="1" s="1"/>
  <c r="C69" i="1"/>
  <c r="I67" i="1"/>
  <c r="H67" i="1"/>
  <c r="G67" i="1"/>
  <c r="F67" i="1"/>
  <c r="F65" i="1" s="1"/>
  <c r="E67" i="1"/>
  <c r="I65" i="1"/>
  <c r="H65" i="1"/>
  <c r="G65" i="1"/>
  <c r="E65" i="1"/>
  <c r="I63" i="1"/>
  <c r="I61" i="1" s="1"/>
  <c r="E63" i="1"/>
  <c r="E61" i="1" s="1"/>
  <c r="C61" i="1"/>
  <c r="G63" i="1" s="1"/>
  <c r="G61" i="1" s="1"/>
  <c r="I59" i="1"/>
  <c r="I57" i="1" s="1"/>
  <c r="E59" i="1"/>
  <c r="E57" i="1" s="1"/>
  <c r="C57" i="1"/>
  <c r="G59" i="1" s="1"/>
  <c r="G57" i="1" s="1"/>
  <c r="I55" i="1"/>
  <c r="I53" i="1" s="1"/>
  <c r="E55" i="1"/>
  <c r="E53" i="1" s="1"/>
  <c r="C53" i="1"/>
  <c r="G55" i="1" s="1"/>
  <c r="G53" i="1" s="1"/>
  <c r="I51" i="1"/>
  <c r="I49" i="1" s="1"/>
  <c r="E51" i="1"/>
  <c r="E49" i="1" s="1"/>
  <c r="C49" i="1"/>
  <c r="G51" i="1" s="1"/>
  <c r="G49" i="1" s="1"/>
  <c r="I47" i="1"/>
  <c r="I45" i="1" s="1"/>
  <c r="E47" i="1"/>
  <c r="E45" i="1" s="1"/>
  <c r="C45" i="1"/>
  <c r="G47" i="1" s="1"/>
  <c r="G45" i="1" s="1"/>
  <c r="I43" i="1"/>
  <c r="I41" i="1" s="1"/>
  <c r="E43" i="1"/>
  <c r="E41" i="1" s="1"/>
  <c r="C41" i="1"/>
  <c r="G43" i="1" s="1"/>
  <c r="G41" i="1" s="1"/>
  <c r="I39" i="1"/>
  <c r="I37" i="1" s="1"/>
  <c r="H39" i="1"/>
  <c r="G39" i="1"/>
  <c r="F39" i="1"/>
  <c r="E39" i="1"/>
  <c r="E37" i="1" s="1"/>
  <c r="H37" i="1"/>
  <c r="G37" i="1"/>
  <c r="F37" i="1"/>
  <c r="I35" i="1"/>
  <c r="H35" i="1"/>
  <c r="G35" i="1"/>
  <c r="F35" i="1"/>
  <c r="E35" i="1"/>
  <c r="H33" i="1"/>
  <c r="G33" i="1"/>
  <c r="F33" i="1"/>
  <c r="E33" i="1"/>
  <c r="C29" i="1"/>
  <c r="C25" i="1"/>
  <c r="E27" i="1" s="1"/>
  <c r="E25" i="1" s="1"/>
  <c r="G23" i="1"/>
  <c r="G21" i="1" s="1"/>
  <c r="F21" i="1"/>
  <c r="E21" i="1"/>
  <c r="C21" i="1"/>
  <c r="H23" i="1" s="1"/>
  <c r="H21" i="1" s="1"/>
  <c r="B21" i="1"/>
  <c r="C17" i="1"/>
  <c r="E19" i="1" s="1"/>
  <c r="E17" i="1" s="1"/>
  <c r="B17" i="1"/>
  <c r="G15" i="1"/>
  <c r="G13" i="1" s="1"/>
  <c r="C13" i="1"/>
  <c r="B13" i="1"/>
  <c r="G11" i="1"/>
  <c r="G9" i="1"/>
  <c r="C9" i="1"/>
  <c r="B9" i="1"/>
  <c r="C8" i="1"/>
  <c r="D103" i="1" s="1"/>
  <c r="D9" i="1" l="1"/>
  <c r="I11" i="1"/>
  <c r="I9" i="1" s="1"/>
  <c r="E11" i="1"/>
  <c r="E9" i="1" s="1"/>
  <c r="H11" i="1"/>
  <c r="H9" i="1" s="1"/>
  <c r="D33" i="1"/>
  <c r="D139" i="1"/>
  <c r="D90" i="1"/>
  <c r="D143" i="1"/>
  <c r="D147" i="1"/>
  <c r="D135" i="1"/>
  <c r="D99" i="1"/>
  <c r="C154" i="1"/>
  <c r="D77" i="1" s="1"/>
  <c r="D111" i="1"/>
  <c r="D78" i="1"/>
  <c r="D37" i="1"/>
  <c r="D127" i="1"/>
  <c r="D119" i="1"/>
  <c r="D65" i="1"/>
  <c r="D107" i="1"/>
  <c r="G19" i="1"/>
  <c r="G17" i="1" s="1"/>
  <c r="D17" i="1"/>
  <c r="H19" i="1"/>
  <c r="H17" i="1" s="1"/>
  <c r="F19" i="1"/>
  <c r="F17" i="1" s="1"/>
  <c r="F27" i="1"/>
  <c r="F25" i="1" s="1"/>
  <c r="G27" i="1"/>
  <c r="G25" i="1" s="1"/>
  <c r="G154" i="1" s="1"/>
  <c r="G156" i="1" s="1"/>
  <c r="H31" i="1"/>
  <c r="H29" i="1" s="1"/>
  <c r="G31" i="1"/>
  <c r="G29" i="1" s="1"/>
  <c r="D29" i="1"/>
  <c r="I31" i="1"/>
  <c r="I29" i="1" s="1"/>
  <c r="E31" i="1"/>
  <c r="E29" i="1" s="1"/>
  <c r="D8" i="1"/>
  <c r="F11" i="1"/>
  <c r="F9" i="1" s="1"/>
  <c r="H15" i="1"/>
  <c r="H13" i="1" s="1"/>
  <c r="I15" i="1"/>
  <c r="I13" i="1" s="1"/>
  <c r="E15" i="1"/>
  <c r="E13" i="1" s="1"/>
  <c r="F15" i="1"/>
  <c r="F13" i="1" s="1"/>
  <c r="I19" i="1"/>
  <c r="I17" i="1" s="1"/>
  <c r="D25" i="1"/>
  <c r="H75" i="1"/>
  <c r="H73" i="1" s="1"/>
  <c r="G75" i="1"/>
  <c r="G73" i="1" s="1"/>
  <c r="D73" i="1"/>
  <c r="I75" i="1"/>
  <c r="I73" i="1" s="1"/>
  <c r="E75" i="1"/>
  <c r="E73" i="1" s="1"/>
  <c r="D13" i="1"/>
  <c r="F31" i="1"/>
  <c r="F29" i="1" s="1"/>
  <c r="H71" i="1"/>
  <c r="H69" i="1" s="1"/>
  <c r="G71" i="1"/>
  <c r="G69" i="1" s="1"/>
  <c r="D69" i="1"/>
  <c r="I71" i="1"/>
  <c r="I69" i="1" s="1"/>
  <c r="E71" i="1"/>
  <c r="E69" i="1" s="1"/>
  <c r="D21" i="1"/>
  <c r="I23" i="1"/>
  <c r="I21" i="1" s="1"/>
  <c r="H43" i="1"/>
  <c r="H41" i="1" s="1"/>
  <c r="H47" i="1"/>
  <c r="H45" i="1" s="1"/>
  <c r="H51" i="1"/>
  <c r="H49" i="1" s="1"/>
  <c r="H55" i="1"/>
  <c r="H53" i="1" s="1"/>
  <c r="H59" i="1"/>
  <c r="H57" i="1" s="1"/>
  <c r="H63" i="1"/>
  <c r="H61" i="1" s="1"/>
  <c r="H84" i="1"/>
  <c r="H82" i="1" s="1"/>
  <c r="D86" i="1"/>
  <c r="G88" i="1"/>
  <c r="G86" i="1" s="1"/>
  <c r="D95" i="1"/>
  <c r="G97" i="1"/>
  <c r="G95" i="1" s="1"/>
  <c r="F101" i="1"/>
  <c r="F99" i="1" s="1"/>
  <c r="F105" i="1"/>
  <c r="F103" i="1" s="1"/>
  <c r="F152" i="1"/>
  <c r="F150" i="1" s="1"/>
  <c r="I117" i="1"/>
  <c r="I115" i="1" s="1"/>
  <c r="E125" i="1"/>
  <c r="E123" i="1" s="1"/>
  <c r="I125" i="1"/>
  <c r="I123" i="1" s="1"/>
  <c r="E133" i="1"/>
  <c r="E131" i="1" s="1"/>
  <c r="I133" i="1"/>
  <c r="I131" i="1" s="1"/>
  <c r="H137" i="1"/>
  <c r="H135" i="1" s="1"/>
  <c r="D150" i="1"/>
  <c r="G152" i="1"/>
  <c r="G150" i="1" s="1"/>
  <c r="F43" i="1"/>
  <c r="F41" i="1" s="1"/>
  <c r="F47" i="1"/>
  <c r="F45" i="1" s="1"/>
  <c r="F51" i="1"/>
  <c r="F49" i="1" s="1"/>
  <c r="F55" i="1"/>
  <c r="F53" i="1" s="1"/>
  <c r="F59" i="1"/>
  <c r="F57" i="1" s="1"/>
  <c r="F63" i="1"/>
  <c r="F61" i="1" s="1"/>
  <c r="F84" i="1"/>
  <c r="F82" i="1" s="1"/>
  <c r="E88" i="1"/>
  <c r="E86" i="1" s="1"/>
  <c r="I88" i="1"/>
  <c r="I86" i="1" s="1"/>
  <c r="E97" i="1"/>
  <c r="E95" i="1" s="1"/>
  <c r="I97" i="1"/>
  <c r="I95" i="1" s="1"/>
  <c r="H101" i="1"/>
  <c r="H99" i="1" s="1"/>
  <c r="H105" i="1"/>
  <c r="H103" i="1" s="1"/>
  <c r="F117" i="1"/>
  <c r="F115" i="1" s="1"/>
  <c r="F125" i="1"/>
  <c r="F123" i="1" s="1"/>
  <c r="F133" i="1"/>
  <c r="F131" i="1" s="1"/>
  <c r="E137" i="1"/>
  <c r="E135" i="1" s="1"/>
  <c r="I137" i="1"/>
  <c r="I135" i="1" s="1"/>
  <c r="I152" i="1"/>
  <c r="I150" i="1" s="1"/>
  <c r="D41" i="1"/>
  <c r="D45" i="1"/>
  <c r="D49" i="1"/>
  <c r="D53" i="1"/>
  <c r="D57" i="1"/>
  <c r="D61" i="1"/>
  <c r="D82" i="1"/>
  <c r="E101" i="1"/>
  <c r="E99" i="1" s="1"/>
  <c r="E105" i="1"/>
  <c r="E103" i="1" s="1"/>
  <c r="D115" i="1"/>
  <c r="D123" i="1"/>
  <c r="D131" i="1"/>
  <c r="H154" i="1" l="1"/>
  <c r="H156" i="1" s="1"/>
  <c r="E154" i="1"/>
  <c r="I154" i="1"/>
  <c r="I156" i="1" s="1"/>
  <c r="F154" i="1"/>
  <c r="F156" i="1" s="1"/>
  <c r="E156" i="1" l="1"/>
  <c r="E157" i="1" s="1"/>
  <c r="F157" i="1" s="1"/>
  <c r="G157" i="1" s="1"/>
  <c r="H157" i="1" s="1"/>
  <c r="I157" i="1" s="1"/>
  <c r="E155" i="1"/>
  <c r="F155" i="1" s="1"/>
  <c r="G155" i="1" s="1"/>
  <c r="H155" i="1" s="1"/>
  <c r="I155" i="1" s="1"/>
</calcChain>
</file>

<file path=xl/sharedStrings.xml><?xml version="1.0" encoding="utf-8"?>
<sst xmlns="http://schemas.openxmlformats.org/spreadsheetml/2006/main" count="93" uniqueCount="89">
  <si>
    <t>CLIENTE</t>
  </si>
  <si>
    <t xml:space="preserve"> SERVIÇO SOCIAL DO COMERCIO</t>
  </si>
  <si>
    <t>BELÉM/PA</t>
  </si>
  <si>
    <t>DATA BASE</t>
  </si>
  <si>
    <t>MAIO / 2025</t>
  </si>
  <si>
    <t>OBRA</t>
  </si>
  <si>
    <t xml:space="preserve"> AUDITÓRIO SESC PARÁ - VER O PESO</t>
  </si>
  <si>
    <t>COM BDI</t>
  </si>
  <si>
    <t>LOCAL</t>
  </si>
  <si>
    <t>SESC VER-O-PESO</t>
  </si>
  <si>
    <t>BELÉM</t>
  </si>
  <si>
    <t>UF: PA</t>
  </si>
  <si>
    <t>DESONERADO</t>
  </si>
  <si>
    <t xml:space="preserve">C R O N O G R A M A    F I S I C O  -  F I N A N C E I R O   -  CONSOLIDADO </t>
  </si>
  <si>
    <t>ITEM</t>
  </si>
  <si>
    <t>DESCRIÇÃO DOS SERVIÇOS</t>
  </si>
  <si>
    <t>VALOR (R$)</t>
  </si>
  <si>
    <t>% ITEM</t>
  </si>
  <si>
    <t>MÊS 1</t>
  </si>
  <si>
    <t>MÊS 2</t>
  </si>
  <si>
    <t>MÊS 3</t>
  </si>
  <si>
    <t>MÊS 4</t>
  </si>
  <si>
    <t>MÊS 5</t>
  </si>
  <si>
    <t>SERVIÇOS PRELIMINARES</t>
  </si>
  <si>
    <t>1.1</t>
  </si>
  <si>
    <t>1.2</t>
  </si>
  <si>
    <t>1.3</t>
  </si>
  <si>
    <t>1.4</t>
  </si>
  <si>
    <t>2</t>
  </si>
  <si>
    <t>INSTALAÇÃO CANTEIRO</t>
  </si>
  <si>
    <t>3</t>
  </si>
  <si>
    <t>SERVIÇOS</t>
  </si>
  <si>
    <t>4</t>
  </si>
  <si>
    <t>FUNDAÇÃO PROFUNDA</t>
  </si>
  <si>
    <t>5</t>
  </si>
  <si>
    <t>INFRAESTRUTURA</t>
  </si>
  <si>
    <t>ESTRUTURAL</t>
  </si>
  <si>
    <t>PAREDES E PAINEIS</t>
  </si>
  <si>
    <t>6</t>
  </si>
  <si>
    <t>REVESTIMENTOS PAREDES</t>
  </si>
  <si>
    <t>7</t>
  </si>
  <si>
    <t>PAVIMENTAÇÃO</t>
  </si>
  <si>
    <t>8</t>
  </si>
  <si>
    <t>RODAPÉ, SOLEIRAS, PEITORIS E CHAPINS</t>
  </si>
  <si>
    <t>9</t>
  </si>
  <si>
    <t>ESQUADRIAS</t>
  </si>
  <si>
    <t>12</t>
  </si>
  <si>
    <t>COBERTURA</t>
  </si>
  <si>
    <t>10</t>
  </si>
  <si>
    <t>IMPERMEABILIZAÇÃO</t>
  </si>
  <si>
    <t>11</t>
  </si>
  <si>
    <t>FORRO</t>
  </si>
  <si>
    <t>INSTALAÇÕES</t>
  </si>
  <si>
    <t>15.1</t>
  </si>
  <si>
    <t>SERVIÇOS INICIAIS</t>
  </si>
  <si>
    <t>12.1</t>
  </si>
  <si>
    <t>HIDRAULICA</t>
  </si>
  <si>
    <t>12.2</t>
  </si>
  <si>
    <t>15.4</t>
  </si>
  <si>
    <t>ÁGUA PLUVIAL</t>
  </si>
  <si>
    <t>12.3</t>
  </si>
  <si>
    <t>12.4</t>
  </si>
  <si>
    <t>12.5</t>
  </si>
  <si>
    <t>COMUNICAÇÃO E DADOS</t>
  </si>
  <si>
    <t>15.7</t>
  </si>
  <si>
    <t>CFTV E SEGURANÇA</t>
  </si>
  <si>
    <t>15.8</t>
  </si>
  <si>
    <t>SISTEMA DE PROTEÇÃO DESCARGAS ATMOSFÉRICAS (SPDA)</t>
  </si>
  <si>
    <t>12.6</t>
  </si>
  <si>
    <t>SISTEMA DE PROTEÇÃO E COMBATE INCÊNDIO</t>
  </si>
  <si>
    <t>15.10</t>
  </si>
  <si>
    <t>SONORIZAÇÃO</t>
  </si>
  <si>
    <t>12.7</t>
  </si>
  <si>
    <t>15.11</t>
  </si>
  <si>
    <t>GÁS</t>
  </si>
  <si>
    <t>13</t>
  </si>
  <si>
    <t>14</t>
  </si>
  <si>
    <t>20</t>
  </si>
  <si>
    <t>PROGRAMAÇÃO VISUAL</t>
  </si>
  <si>
    <t>21</t>
  </si>
  <si>
    <t>CÊNICA</t>
  </si>
  <si>
    <t>22</t>
  </si>
  <si>
    <t>DIVERSOS</t>
  </si>
  <si>
    <t>15</t>
  </si>
  <si>
    <t>ENCERRAMENTO</t>
  </si>
  <si>
    <t>VALOR TOTAL COM BDI</t>
  </si>
  <si>
    <t>MENSAL</t>
  </si>
  <si>
    <t>ACUMULADO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</si>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</sst>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* #,##0.00_-;\-[$R$-416]* #,##0.00_-;_-[$R$-416]* &quot;-&quot;??_-;_-@_-"/>
    <numFmt numFmtId="165" formatCode="_(* #,##0.00_);_(* \(#,##0.00\);_(* &quot;-&quot;??_);_(@_)"/>
  </numFmts>
  <fonts count="17" x14ac:knownFonts="1">
    <font>
      <sz val="11"/>
      <name val="Arial"/>
      <family val="1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1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164" fontId="1" fillId="0" borderId="0"/>
    <xf numFmtId="165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29">
    <xf numFmtId="0" fontId="0" fillId="0" borderId="0" xfId="0"/>
    <xf numFmtId="2" fontId="2" fillId="0" borderId="1" xfId="2" applyNumberFormat="1" applyFont="1" applyBorder="1" applyAlignment="1" applyProtection="1">
      <alignment horizontal="center" vertical="center" wrapText="1"/>
      <protection locked="0"/>
    </xf>
    <xf numFmtId="164" fontId="2" fillId="0" borderId="1" xfId="2" applyFont="1" applyBorder="1" applyAlignment="1" applyProtection="1">
      <alignment vertical="center"/>
      <protection locked="0"/>
    </xf>
    <xf numFmtId="0" fontId="2" fillId="0" borderId="2" xfId="0" applyFont="1" applyBorder="1" applyAlignment="1">
      <alignment horizontal="center" vertical="center"/>
    </xf>
    <xf numFmtId="164" fontId="2" fillId="0" borderId="2" xfId="2" applyFont="1" applyBorder="1" applyAlignment="1" applyProtection="1">
      <alignment vertical="center"/>
      <protection locked="0"/>
    </xf>
    <xf numFmtId="164" fontId="4" fillId="0" borderId="2" xfId="2" applyFont="1" applyBorder="1" applyAlignment="1" applyProtection="1">
      <alignment horizontal="center" vertical="center"/>
      <protection locked="0"/>
    </xf>
    <xf numFmtId="164" fontId="2" fillId="0" borderId="1" xfId="2" applyFont="1" applyBorder="1" applyAlignment="1" applyProtection="1">
      <alignment horizontal="center" vertical="center"/>
      <protection locked="0"/>
    </xf>
    <xf numFmtId="49" fontId="2" fillId="0" borderId="3" xfId="2" applyNumberFormat="1" applyFont="1" applyBorder="1" applyAlignment="1" applyProtection="1">
      <alignment vertical="center"/>
      <protection locked="0"/>
    </xf>
    <xf numFmtId="49" fontId="2" fillId="2" borderId="4" xfId="2" applyNumberFormat="1" applyFont="1" applyFill="1" applyBorder="1" applyAlignment="1" applyProtection="1">
      <alignment horizontal="center" vertical="center"/>
      <protection locked="0"/>
    </xf>
    <xf numFmtId="49" fontId="2" fillId="2" borderId="5" xfId="2" applyNumberFormat="1" applyFont="1" applyFill="1" applyBorder="1" applyAlignment="1" applyProtection="1">
      <alignment horizontal="center" vertical="center"/>
      <protection locked="0"/>
    </xf>
    <xf numFmtId="164" fontId="5" fillId="0" borderId="0" xfId="2" applyFont="1" applyAlignment="1" applyProtection="1">
      <alignment vertical="center"/>
      <protection locked="0"/>
    </xf>
    <xf numFmtId="2" fontId="2" fillId="0" borderId="6" xfId="2" applyNumberFormat="1" applyFont="1" applyBorder="1" applyAlignment="1" applyProtection="1">
      <alignment horizontal="center" vertical="center" wrapText="1"/>
      <protection locked="0"/>
    </xf>
    <xf numFmtId="164" fontId="2" fillId="0" borderId="1" xfId="2" applyFont="1" applyBorder="1" applyAlignment="1" applyProtection="1">
      <alignment horizontal="left" vertical="center"/>
      <protection locked="0"/>
    </xf>
    <xf numFmtId="164" fontId="2" fillId="0" borderId="2" xfId="2" applyFont="1" applyBorder="1" applyAlignment="1" applyProtection="1">
      <alignment horizontal="left" vertical="center"/>
      <protection locked="0"/>
    </xf>
    <xf numFmtId="164" fontId="2" fillId="0" borderId="3" xfId="2" applyFont="1" applyBorder="1" applyAlignment="1" applyProtection="1">
      <alignment horizontal="center" vertical="center"/>
      <protection locked="0"/>
    </xf>
    <xf numFmtId="49" fontId="2" fillId="0" borderId="6" xfId="2" applyNumberFormat="1" applyFont="1" applyBorder="1" applyAlignment="1" applyProtection="1">
      <alignment horizontal="center" vertical="center"/>
      <protection locked="0"/>
    </xf>
    <xf numFmtId="49" fontId="2" fillId="0" borderId="7" xfId="2" applyNumberFormat="1" applyFont="1" applyBorder="1" applyAlignment="1" applyProtection="1">
      <alignment horizontal="center" vertical="center"/>
      <protection locked="0"/>
    </xf>
    <xf numFmtId="49" fontId="2" fillId="2" borderId="8" xfId="2" applyNumberFormat="1" applyFont="1" applyFill="1" applyBorder="1" applyAlignment="1" applyProtection="1">
      <alignment horizontal="center" vertical="center"/>
      <protection locked="0"/>
    </xf>
    <xf numFmtId="49" fontId="2" fillId="2" borderId="9" xfId="2" applyNumberFormat="1" applyFont="1" applyFill="1" applyBorder="1" applyAlignment="1" applyProtection="1">
      <alignment horizontal="center" vertical="center"/>
      <protection locked="0"/>
    </xf>
    <xf numFmtId="164" fontId="2" fillId="0" borderId="2" xfId="2" applyFont="1" applyBorder="1" applyAlignment="1" applyProtection="1">
      <alignment horizontal="center" vertical="center"/>
      <protection locked="0"/>
    </xf>
    <xf numFmtId="164" fontId="2" fillId="0" borderId="10" xfId="2" applyFont="1" applyBorder="1" applyAlignment="1" applyProtection="1">
      <alignment horizontal="center" vertical="center"/>
      <protection locked="0"/>
    </xf>
    <xf numFmtId="49" fontId="2" fillId="0" borderId="1" xfId="2" applyNumberFormat="1" applyFont="1" applyBorder="1" applyAlignment="1" applyProtection="1">
      <alignment horizontal="center" vertical="center"/>
      <protection locked="0"/>
    </xf>
    <xf numFmtId="49" fontId="2" fillId="0" borderId="3" xfId="2" applyNumberFormat="1" applyFont="1" applyBorder="1" applyAlignment="1" applyProtection="1">
      <alignment horizontal="center" vertical="center"/>
      <protection locked="0"/>
    </xf>
    <xf numFmtId="49" fontId="2" fillId="2" borderId="6" xfId="2" applyNumberFormat="1" applyFont="1" applyFill="1" applyBorder="1" applyAlignment="1" applyProtection="1">
      <alignment horizontal="center" vertical="center"/>
      <protection locked="0"/>
    </xf>
    <xf numFmtId="49" fontId="2" fillId="2" borderId="7" xfId="2" applyNumberFormat="1" applyFont="1" applyFill="1" applyBorder="1" applyAlignment="1" applyProtection="1">
      <alignment horizontal="center" vertical="center"/>
      <protection locked="0"/>
    </xf>
    <xf numFmtId="2" fontId="6" fillId="0" borderId="11" xfId="2" applyNumberFormat="1" applyFont="1" applyBorder="1" applyAlignment="1" applyProtection="1">
      <alignment horizontal="center" vertical="center"/>
      <protection locked="0"/>
    </xf>
    <xf numFmtId="164" fontId="2" fillId="0" borderId="11" xfId="2" applyFont="1" applyBorder="1" applyAlignment="1" applyProtection="1">
      <alignment vertical="center"/>
      <protection locked="0"/>
    </xf>
    <xf numFmtId="164" fontId="6" fillId="0" borderId="11" xfId="2" applyFont="1" applyBorder="1" applyAlignment="1" applyProtection="1">
      <alignment horizontal="center" vertical="center"/>
      <protection locked="0"/>
    </xf>
    <xf numFmtId="164" fontId="7" fillId="0" borderId="11" xfId="2" applyFont="1" applyBorder="1" applyAlignment="1" applyProtection="1">
      <alignment horizontal="center" vertical="center"/>
      <protection locked="0"/>
    </xf>
    <xf numFmtId="164" fontId="1" fillId="0" borderId="0" xfId="2" applyAlignment="1" applyProtection="1">
      <alignment vertical="center"/>
      <protection locked="0"/>
    </xf>
    <xf numFmtId="2" fontId="8" fillId="3" borderId="0" xfId="2" applyNumberFormat="1" applyFont="1" applyFill="1" applyAlignment="1" applyProtection="1">
      <alignment horizontal="center" vertical="center"/>
      <protection locked="0"/>
    </xf>
    <xf numFmtId="164" fontId="8" fillId="3" borderId="0" xfId="2" applyFont="1" applyFill="1" applyAlignment="1" applyProtection="1">
      <alignment horizontal="center" vertical="center"/>
      <protection locked="0"/>
    </xf>
    <xf numFmtId="2" fontId="9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/>
    <xf numFmtId="165" fontId="10" fillId="0" borderId="12" xfId="3" applyFont="1" applyBorder="1"/>
    <xf numFmtId="164" fontId="0" fillId="0" borderId="12" xfId="0" applyNumberFormat="1" applyBorder="1" applyAlignment="1">
      <alignment horizontal="center"/>
    </xf>
    <xf numFmtId="164" fontId="0" fillId="0" borderId="12" xfId="0" applyNumberFormat="1" applyBorder="1"/>
    <xf numFmtId="164" fontId="11" fillId="0" borderId="12" xfId="0" applyNumberFormat="1" applyFont="1" applyBorder="1"/>
    <xf numFmtId="164" fontId="0" fillId="0" borderId="0" xfId="0" applyNumberFormat="1"/>
    <xf numFmtId="2" fontId="9" fillId="4" borderId="13" xfId="0" applyNumberFormat="1" applyFont="1" applyFill="1" applyBorder="1" applyAlignment="1">
      <alignment horizontal="center" vertical="center"/>
    </xf>
    <xf numFmtId="164" fontId="9" fillId="4" borderId="14" xfId="0" applyNumberFormat="1" applyFont="1" applyFill="1" applyBorder="1" applyAlignment="1">
      <alignment horizontal="center" vertical="center"/>
    </xf>
    <xf numFmtId="164" fontId="9" fillId="4" borderId="15" xfId="0" applyNumberFormat="1" applyFont="1" applyFill="1" applyBorder="1" applyAlignment="1">
      <alignment horizontal="center" vertical="center"/>
    </xf>
    <xf numFmtId="164" fontId="9" fillId="4" borderId="15" xfId="0" applyNumberFormat="1" applyFont="1" applyFill="1" applyBorder="1" applyAlignment="1">
      <alignment horizontal="center" vertical="center" wrapText="1"/>
    </xf>
    <xf numFmtId="2" fontId="9" fillId="4" borderId="15" xfId="0" applyNumberFormat="1" applyFont="1" applyFill="1" applyBorder="1" applyAlignment="1">
      <alignment horizontal="center" vertical="center"/>
    </xf>
    <xf numFmtId="2" fontId="9" fillId="4" borderId="16" xfId="0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" fontId="9" fillId="5" borderId="17" xfId="0" applyNumberFormat="1" applyFont="1" applyFill="1" applyBorder="1" applyAlignment="1">
      <alignment horizontal="center" vertical="center"/>
    </xf>
    <xf numFmtId="164" fontId="2" fillId="5" borderId="18" xfId="0" applyNumberFormat="1" applyFont="1" applyFill="1" applyBorder="1" applyAlignment="1">
      <alignment horizontal="center" vertical="center" wrapText="1"/>
    </xf>
    <xf numFmtId="43" fontId="2" fillId="5" borderId="18" xfId="1" applyFont="1" applyFill="1" applyBorder="1" applyAlignment="1">
      <alignment horizontal="right" vertical="center"/>
    </xf>
    <xf numFmtId="10" fontId="2" fillId="5" borderId="18" xfId="4" applyNumberFormat="1" applyFont="1" applyFill="1" applyBorder="1" applyAlignment="1">
      <alignment horizontal="center" vertical="center"/>
    </xf>
    <xf numFmtId="164" fontId="10" fillId="0" borderId="18" xfId="0" applyNumberFormat="1" applyFont="1" applyBorder="1" applyAlignment="1">
      <alignment vertical="center"/>
    </xf>
    <xf numFmtId="164" fontId="10" fillId="0" borderId="19" xfId="0" applyNumberFormat="1" applyFont="1" applyBorder="1" applyAlignment="1">
      <alignment vertical="center"/>
    </xf>
    <xf numFmtId="49" fontId="9" fillId="6" borderId="20" xfId="0" applyNumberFormat="1" applyFont="1" applyFill="1" applyBorder="1" applyAlignment="1">
      <alignment horizontal="center" vertical="center"/>
    </xf>
    <xf numFmtId="164" fontId="9" fillId="7" borderId="10" xfId="0" applyNumberFormat="1" applyFont="1" applyFill="1" applyBorder="1" applyAlignment="1">
      <alignment vertical="center" wrapText="1"/>
    </xf>
    <xf numFmtId="165" fontId="9" fillId="7" borderId="10" xfId="3" applyFont="1" applyFill="1" applyBorder="1" applyAlignment="1">
      <alignment vertical="center"/>
    </xf>
    <xf numFmtId="10" fontId="9" fillId="7" borderId="10" xfId="5" applyNumberFormat="1" applyFont="1" applyFill="1" applyBorder="1" applyAlignment="1">
      <alignment horizontal="center" vertical="center"/>
    </xf>
    <xf numFmtId="44" fontId="12" fillId="7" borderId="10" xfId="6" applyFont="1" applyFill="1" applyBorder="1" applyAlignment="1">
      <alignment vertical="center"/>
    </xf>
    <xf numFmtId="44" fontId="12" fillId="7" borderId="21" xfId="6" applyFont="1" applyFill="1" applyBorder="1" applyAlignment="1">
      <alignment vertical="center"/>
    </xf>
    <xf numFmtId="2" fontId="9" fillId="0" borderId="20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vertical="center" wrapText="1"/>
    </xf>
    <xf numFmtId="165" fontId="9" fillId="0" borderId="10" xfId="3" applyFont="1" applyBorder="1" applyAlignment="1">
      <alignment vertical="center"/>
    </xf>
    <xf numFmtId="10" fontId="12" fillId="4" borderId="10" xfId="5" applyNumberFormat="1" applyFont="1" applyFill="1" applyBorder="1" applyAlignment="1">
      <alignment vertical="center"/>
    </xf>
    <xf numFmtId="10" fontId="12" fillId="0" borderId="10" xfId="5" applyNumberFormat="1" applyFont="1" applyFill="1" applyBorder="1" applyAlignment="1">
      <alignment vertical="center"/>
    </xf>
    <xf numFmtId="10" fontId="12" fillId="0" borderId="21" xfId="5" applyNumberFormat="1" applyFont="1" applyFill="1" applyBorder="1" applyAlignment="1">
      <alignment vertical="center"/>
    </xf>
    <xf numFmtId="2" fontId="10" fillId="0" borderId="20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vertical="center"/>
    </xf>
    <xf numFmtId="165" fontId="10" fillId="0" borderId="10" xfId="3" applyFont="1" applyBorder="1" applyAlignment="1">
      <alignment vertical="center"/>
    </xf>
    <xf numFmtId="165" fontId="12" fillId="0" borderId="10" xfId="0" applyNumberFormat="1" applyFont="1" applyBorder="1" applyAlignment="1">
      <alignment vertical="center"/>
    </xf>
    <xf numFmtId="165" fontId="12" fillId="0" borderId="21" xfId="0" applyNumberFormat="1" applyFont="1" applyBorder="1" applyAlignment="1">
      <alignment vertical="center"/>
    </xf>
    <xf numFmtId="10" fontId="10" fillId="0" borderId="10" xfId="5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vertical="center"/>
    </xf>
    <xf numFmtId="165" fontId="9" fillId="0" borderId="10" xfId="3" applyFont="1" applyFill="1" applyBorder="1" applyAlignment="1">
      <alignment vertical="center"/>
    </xf>
    <xf numFmtId="10" fontId="12" fillId="4" borderId="21" xfId="5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 wrapText="1"/>
    </xf>
    <xf numFmtId="10" fontId="9" fillId="0" borderId="10" xfId="5" applyNumberFormat="1" applyFont="1" applyBorder="1" applyAlignment="1">
      <alignment horizontal="center" vertical="center"/>
    </xf>
    <xf numFmtId="49" fontId="9" fillId="6" borderId="20" xfId="0" applyNumberFormat="1" applyFont="1" applyFill="1" applyBorder="1" applyAlignment="1">
      <alignment horizontal="center" vertical="center" wrapText="1"/>
    </xf>
    <xf numFmtId="165" fontId="9" fillId="0" borderId="21" xfId="3" applyFont="1" applyBorder="1" applyAlignment="1">
      <alignment vertical="center"/>
    </xf>
    <xf numFmtId="10" fontId="10" fillId="0" borderId="10" xfId="5" applyNumberFormat="1" applyFont="1" applyFill="1" applyBorder="1" applyAlignment="1">
      <alignment horizontal="center" vertical="center"/>
    </xf>
    <xf numFmtId="1" fontId="9" fillId="0" borderId="20" xfId="0" applyNumberFormat="1" applyFont="1" applyBorder="1" applyAlignment="1">
      <alignment horizontal="center" vertical="center"/>
    </xf>
    <xf numFmtId="165" fontId="10" fillId="0" borderId="1" xfId="3" applyFont="1" applyBorder="1" applyAlignment="1">
      <alignment vertical="center" wrapText="1"/>
    </xf>
    <xf numFmtId="164" fontId="9" fillId="8" borderId="10" xfId="0" applyNumberFormat="1" applyFont="1" applyFill="1" applyBorder="1" applyAlignment="1">
      <alignment vertical="center" wrapText="1"/>
    </xf>
    <xf numFmtId="165" fontId="9" fillId="8" borderId="10" xfId="3" applyFont="1" applyFill="1" applyBorder="1" applyAlignment="1">
      <alignment vertical="center"/>
    </xf>
    <xf numFmtId="10" fontId="9" fillId="0" borderId="21" xfId="5" applyNumberFormat="1" applyFont="1" applyBorder="1" applyAlignment="1">
      <alignment horizontal="center" vertical="center"/>
    </xf>
    <xf numFmtId="10" fontId="10" fillId="0" borderId="18" xfId="5" applyNumberFormat="1" applyFont="1" applyFill="1" applyBorder="1" applyAlignment="1">
      <alignment horizontal="center" vertical="center"/>
    </xf>
    <xf numFmtId="1" fontId="9" fillId="5" borderId="20" xfId="0" applyNumberFormat="1" applyFont="1" applyFill="1" applyBorder="1" applyAlignment="1">
      <alignment horizontal="center" vertical="center"/>
    </xf>
    <xf numFmtId="164" fontId="2" fillId="5" borderId="18" xfId="0" applyNumberFormat="1" applyFont="1" applyFill="1" applyBorder="1" applyAlignment="1">
      <alignment horizontal="center" vertical="center"/>
    </xf>
    <xf numFmtId="165" fontId="2" fillId="5" borderId="10" xfId="3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164" fontId="10" fillId="0" borderId="10" xfId="0" applyNumberFormat="1" applyFont="1" applyBorder="1" applyAlignment="1">
      <alignment vertical="center" wrapText="1"/>
    </xf>
    <xf numFmtId="10" fontId="13" fillId="0" borderId="10" xfId="5" applyNumberFormat="1" applyFont="1" applyFill="1" applyBorder="1" applyAlignment="1">
      <alignment horizontal="center" vertical="center"/>
    </xf>
    <xf numFmtId="164" fontId="9" fillId="0" borderId="10" xfId="0" applyNumberFormat="1" applyFont="1" applyBorder="1"/>
    <xf numFmtId="165" fontId="9" fillId="0" borderId="10" xfId="3" applyFont="1" applyBorder="1"/>
    <xf numFmtId="10" fontId="9" fillId="0" borderId="10" xfId="5" applyNumberFormat="1" applyFont="1" applyBorder="1" applyAlignment="1">
      <alignment horizontal="center"/>
    </xf>
    <xf numFmtId="10" fontId="12" fillId="4" borderId="21" xfId="5" applyNumberFormat="1" applyFont="1" applyFill="1" applyBorder="1"/>
    <xf numFmtId="164" fontId="10" fillId="0" borderId="10" xfId="0" applyNumberFormat="1" applyFont="1" applyBorder="1"/>
    <xf numFmtId="165" fontId="10" fillId="0" borderId="10" xfId="3" applyFont="1" applyBorder="1"/>
    <xf numFmtId="10" fontId="10" fillId="0" borderId="10" xfId="5" applyNumberFormat="1" applyFont="1" applyFill="1" applyBorder="1" applyAlignment="1">
      <alignment horizontal="center"/>
    </xf>
    <xf numFmtId="165" fontId="12" fillId="0" borderId="10" xfId="0" applyNumberFormat="1" applyFont="1" applyBorder="1"/>
    <xf numFmtId="165" fontId="12" fillId="0" borderId="21" xfId="0" applyNumberFormat="1" applyFont="1" applyBorder="1"/>
    <xf numFmtId="2" fontId="9" fillId="0" borderId="22" xfId="0" applyNumberFormat="1" applyFont="1" applyBorder="1" applyAlignment="1">
      <alignment horizontal="center" vertical="center"/>
    </xf>
    <xf numFmtId="164" fontId="10" fillId="0" borderId="0" xfId="0" applyNumberFormat="1" applyFont="1"/>
    <xf numFmtId="10" fontId="10" fillId="0" borderId="0" xfId="4" applyNumberFormat="1" applyFont="1" applyBorder="1" applyAlignment="1">
      <alignment horizontal="center"/>
    </xf>
    <xf numFmtId="164" fontId="10" fillId="0" borderId="23" xfId="0" applyNumberFormat="1" applyFont="1" applyBorder="1"/>
    <xf numFmtId="164" fontId="14" fillId="9" borderId="24" xfId="0" applyNumberFormat="1" applyFont="1" applyFill="1" applyBorder="1" applyAlignment="1">
      <alignment horizontal="center" vertical="center"/>
    </xf>
    <xf numFmtId="164" fontId="14" fillId="9" borderId="25" xfId="0" applyNumberFormat="1" applyFont="1" applyFill="1" applyBorder="1" applyAlignment="1">
      <alignment horizontal="center" vertical="center"/>
    </xf>
    <xf numFmtId="165" fontId="9" fillId="0" borderId="26" xfId="3" applyFont="1" applyFill="1" applyBorder="1" applyAlignment="1">
      <alignment horizontal="center" vertical="center"/>
    </xf>
    <xf numFmtId="164" fontId="15" fillId="0" borderId="27" xfId="0" applyNumberFormat="1" applyFont="1" applyBorder="1" applyAlignment="1">
      <alignment horizontal="center" vertical="center"/>
    </xf>
    <xf numFmtId="43" fontId="0" fillId="0" borderId="28" xfId="1" applyFont="1" applyFill="1" applyBorder="1" applyAlignment="1">
      <alignment vertical="center"/>
    </xf>
    <xf numFmtId="43" fontId="0" fillId="0" borderId="29" xfId="1" applyFont="1" applyFill="1" applyBorder="1" applyAlignment="1">
      <alignment vertical="center"/>
    </xf>
    <xf numFmtId="164" fontId="14" fillId="9" borderId="22" xfId="0" applyNumberFormat="1" applyFont="1" applyFill="1" applyBorder="1" applyAlignment="1">
      <alignment horizontal="center" vertical="center"/>
    </xf>
    <xf numFmtId="164" fontId="14" fillId="9" borderId="23" xfId="0" applyNumberFormat="1" applyFont="1" applyFill="1" applyBorder="1" applyAlignment="1">
      <alignment horizontal="center" vertical="center"/>
    </xf>
    <xf numFmtId="165" fontId="9" fillId="0" borderId="30" xfId="3" applyFont="1" applyFill="1" applyBorder="1" applyAlignment="1">
      <alignment horizontal="center" vertical="center"/>
    </xf>
    <xf numFmtId="164" fontId="15" fillId="0" borderId="31" xfId="0" applyNumberFormat="1" applyFont="1" applyBorder="1" applyAlignment="1">
      <alignment horizontal="center" vertical="center"/>
    </xf>
    <xf numFmtId="165" fontId="10" fillId="0" borderId="32" xfId="0" applyNumberFormat="1" applyFont="1" applyBorder="1" applyAlignment="1">
      <alignment vertical="center"/>
    </xf>
    <xf numFmtId="165" fontId="10" fillId="0" borderId="33" xfId="0" applyNumberFormat="1" applyFont="1" applyBorder="1" applyAlignment="1">
      <alignment vertical="center"/>
    </xf>
    <xf numFmtId="165" fontId="16" fillId="0" borderId="34" xfId="3" applyFont="1" applyBorder="1" applyAlignment="1">
      <alignment horizontal="center" vertical="center"/>
    </xf>
    <xf numFmtId="10" fontId="10" fillId="0" borderId="28" xfId="5" applyNumberFormat="1" applyFont="1" applyFill="1" applyBorder="1" applyAlignment="1">
      <alignment horizontal="center" vertical="center"/>
    </xf>
    <xf numFmtId="10" fontId="10" fillId="0" borderId="29" xfId="5" applyNumberFormat="1" applyFont="1" applyFill="1" applyBorder="1" applyAlignment="1">
      <alignment horizontal="center" vertical="center"/>
    </xf>
    <xf numFmtId="164" fontId="14" fillId="9" borderId="35" xfId="0" applyNumberFormat="1" applyFont="1" applyFill="1" applyBorder="1" applyAlignment="1">
      <alignment horizontal="center" vertical="center"/>
    </xf>
    <xf numFmtId="164" fontId="14" fillId="9" borderId="36" xfId="0" applyNumberFormat="1" applyFont="1" applyFill="1" applyBorder="1" applyAlignment="1">
      <alignment horizontal="center" vertical="center"/>
    </xf>
    <xf numFmtId="165" fontId="16" fillId="0" borderId="37" xfId="3" applyFont="1" applyBorder="1" applyAlignment="1">
      <alignment horizontal="center" vertical="center"/>
    </xf>
    <xf numFmtId="164" fontId="15" fillId="0" borderId="37" xfId="0" applyNumberFormat="1" applyFont="1" applyBorder="1" applyAlignment="1">
      <alignment horizontal="center" vertical="center"/>
    </xf>
    <xf numFmtId="10" fontId="10" fillId="0" borderId="32" xfId="0" applyNumberFormat="1" applyFont="1" applyBorder="1" applyAlignment="1">
      <alignment horizontal="center" vertical="center"/>
    </xf>
    <xf numFmtId="10" fontId="10" fillId="0" borderId="33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165" fontId="10" fillId="0" borderId="0" xfId="3" applyFont="1"/>
    <xf numFmtId="164" fontId="0" fillId="0" borderId="0" xfId="0" applyNumberFormat="1" applyAlignment="1">
      <alignment horizontal="center"/>
    </xf>
    <xf numFmtId="164" fontId="11" fillId="0" borderId="0" xfId="0" applyNumberFormat="1" applyFont="1"/>
  </cellXfs>
  <cellStyles count="7">
    <cellStyle name="Moeda 10" xfId="6" xr:uid="{6AAA72CE-8F87-4921-8496-48D1A02EE80D}"/>
    <cellStyle name="Normal" xfId="0" builtinId="0"/>
    <cellStyle name="Normal 2 2 2" xfId="2" xr:uid="{87FE3A6C-364B-46B7-85C2-FA29D967402B}"/>
    <cellStyle name="Porcentagem 11" xfId="5" xr:uid="{C87061B2-7850-4147-8446-72D1A50CB042}"/>
    <cellStyle name="Porcentagem 2" xfId="4" xr:uid="{83CEB8DD-C559-4AD8-AA66-1C3F5AF7CBAE}"/>
    <cellStyle name="Vírgula" xfId="1" builtinId="3"/>
    <cellStyle name="Vírgula 16" xfId="3" xr:uid="{1209ED84-B7AC-4674-A97E-A898325335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304800</xdr:colOff>
      <xdr:row>0</xdr:row>
      <xdr:rowOff>304800</xdr:rowOff>
    </xdr:to>
    <xdr:sp macro="" textlink="">
      <xdr:nvSpPr>
        <xdr:cNvPr id="2" name="AutoShape 1" descr="Resultado de imagem para pronac">
          <a:extLst>
            <a:ext uri="{FF2B5EF4-FFF2-40B4-BE49-F238E27FC236}">
              <a16:creationId xmlns:a16="http://schemas.microsoft.com/office/drawing/2014/main" id="{A80C597C-0130-441A-8BE5-179EC93D38CE}"/>
            </a:ext>
          </a:extLst>
        </xdr:cNvPr>
        <xdr:cNvSpPr>
          <a:spLocks noChangeAspect="1" noChangeArrowheads="1"/>
        </xdr:cNvSpPr>
      </xdr:nvSpPr>
      <xdr:spPr bwMode="auto">
        <a:xfrm>
          <a:off x="81819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304800</xdr:colOff>
      <xdr:row>0</xdr:row>
      <xdr:rowOff>304800</xdr:rowOff>
    </xdr:to>
    <xdr:sp macro="" textlink="">
      <xdr:nvSpPr>
        <xdr:cNvPr id="3" name="AutoShape 2" descr="Resultado de imagem para pronac">
          <a:extLst>
            <a:ext uri="{FF2B5EF4-FFF2-40B4-BE49-F238E27FC236}">
              <a16:creationId xmlns:a16="http://schemas.microsoft.com/office/drawing/2014/main" id="{55E657DF-26EC-4E58-83B7-C6D0A46073CB}"/>
            </a:ext>
          </a:extLst>
        </xdr:cNvPr>
        <xdr:cNvSpPr>
          <a:spLocks noChangeAspect="1" noChangeArrowheads="1"/>
        </xdr:cNvSpPr>
      </xdr:nvSpPr>
      <xdr:spPr bwMode="auto">
        <a:xfrm>
          <a:off x="81819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304800</xdr:colOff>
      <xdr:row>0</xdr:row>
      <xdr:rowOff>304800</xdr:rowOff>
    </xdr:to>
    <xdr:sp macro="" textlink="">
      <xdr:nvSpPr>
        <xdr:cNvPr id="4" name="AutoShape 1" descr="Resultado de imagem para pronac">
          <a:extLst>
            <a:ext uri="{FF2B5EF4-FFF2-40B4-BE49-F238E27FC236}">
              <a16:creationId xmlns:a16="http://schemas.microsoft.com/office/drawing/2014/main" id="{25AFF2EB-0155-4DF9-8E4C-3FB9D5E7A486}"/>
            </a:ext>
          </a:extLst>
        </xdr:cNvPr>
        <xdr:cNvSpPr>
          <a:spLocks noChangeAspect="1" noChangeArrowheads="1"/>
        </xdr:cNvSpPr>
      </xdr:nvSpPr>
      <xdr:spPr bwMode="auto">
        <a:xfrm>
          <a:off x="81819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304800</xdr:colOff>
      <xdr:row>0</xdr:row>
      <xdr:rowOff>304800</xdr:rowOff>
    </xdr:to>
    <xdr:sp macro="" textlink="">
      <xdr:nvSpPr>
        <xdr:cNvPr id="5" name="AutoShape 2" descr="Resultado de imagem para pronac">
          <a:extLst>
            <a:ext uri="{FF2B5EF4-FFF2-40B4-BE49-F238E27FC236}">
              <a16:creationId xmlns:a16="http://schemas.microsoft.com/office/drawing/2014/main" id="{88B39806-96C8-4C67-B6A4-19BBCA482BA2}"/>
            </a:ext>
          </a:extLst>
        </xdr:cNvPr>
        <xdr:cNvSpPr>
          <a:spLocks noChangeAspect="1" noChangeArrowheads="1"/>
        </xdr:cNvSpPr>
      </xdr:nvSpPr>
      <xdr:spPr bwMode="auto">
        <a:xfrm>
          <a:off x="81819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74838</xdr:colOff>
      <xdr:row>0</xdr:row>
      <xdr:rowOff>272142</xdr:rowOff>
    </xdr:from>
    <xdr:to>
      <xdr:col>8</xdr:col>
      <xdr:colOff>950231</xdr:colOff>
      <xdr:row>2</xdr:row>
      <xdr:rowOff>86964</xdr:rowOff>
    </xdr:to>
    <xdr:pic>
      <xdr:nvPicPr>
        <xdr:cNvPr id="6" name="Imagem 5" descr="Desenho de rosto&#10;&#10;Descrição gerada automaticamente com confiança média">
          <a:extLst>
            <a:ext uri="{FF2B5EF4-FFF2-40B4-BE49-F238E27FC236}">
              <a16:creationId xmlns:a16="http://schemas.microsoft.com/office/drawing/2014/main" id="{FFE36731-138B-4BE0-A737-A1488AAB44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29477" b="11483"/>
        <a:stretch/>
      </xdr:blipFill>
      <xdr:spPr>
        <a:xfrm>
          <a:off x="10599963" y="272142"/>
          <a:ext cx="875393" cy="538722"/>
        </a:xfrm>
        <a:prstGeom prst="rect">
          <a:avLst/>
        </a:prstGeom>
      </xdr:spPr>
    </xdr:pic>
    <xdr:clientData/>
  </xdr:twoCellAnchor>
  <xdr:twoCellAnchor editAs="oneCell">
    <xdr:from>
      <xdr:col>7</xdr:col>
      <xdr:colOff>148317</xdr:colOff>
      <xdr:row>0</xdr:row>
      <xdr:rowOff>323357</xdr:rowOff>
    </xdr:from>
    <xdr:to>
      <xdr:col>7</xdr:col>
      <xdr:colOff>1095374</xdr:colOff>
      <xdr:row>2</xdr:row>
      <xdr:rowOff>38593</xdr:rowOff>
    </xdr:to>
    <xdr:pic>
      <xdr:nvPicPr>
        <xdr:cNvPr id="7" name="Imagem 6" descr="Desenho com traços pretos em fundo branco&#10;&#10;Descrição gerada automaticamente com confiança média">
          <a:extLst>
            <a:ext uri="{FF2B5EF4-FFF2-40B4-BE49-F238E27FC236}">
              <a16:creationId xmlns:a16="http://schemas.microsoft.com/office/drawing/2014/main" id="{F71D955E-F9A5-4F39-A4F5-BCCEDBF58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1867" y="323357"/>
          <a:ext cx="947057" cy="4391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666254</xdr:colOff>
      <xdr:row>181</xdr:row>
      <xdr:rowOff>7767</xdr:rowOff>
    </xdr:from>
    <xdr:to>
      <xdr:col>5</xdr:col>
      <xdr:colOff>276226</xdr:colOff>
      <xdr:row>186</xdr:row>
      <xdr:rowOff>163501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500CC236-539B-427E-8F20-743482060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71479" y="32649942"/>
          <a:ext cx="3000872" cy="11082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reno\Desktop\AUDITORIO%20VEROPESO\OR&#199;AMENTO\drive-download-20250722T122556Z-1-001\EDIT&#193;VEIS\SESC_PA_AUDIT&#211;IO_OR&#199;AMENTO%20SINT&#201;TICO_CRONOGRAMA_COMP.%20DO%20BDI.xlsx" TargetMode="External"/><Relationship Id="rId1" Type="http://schemas.openxmlformats.org/officeDocument/2006/relationships/externalLinkPath" Target="/Users/breno/Desktop/AUDITORIO%20VEROPESO/OR&#199;AMENTO/drive-download-20250722T122556Z-1-001/EDIT&#193;VEIS/SESC_PA_AUDIT&#211;IO_OR&#199;AMENTO%20SINT&#201;TICO_CRONOGRAMA_COMP.%20DO%20B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mop1224"/>
      <sheetName val="sinapi1224"/>
      <sheetName val="insumo1224"/>
      <sheetName val="SINAPI0425"/>
      <sheetName val="INSUMOSINAPI"/>
      <sheetName val="EMOP0425"/>
      <sheetName val="Orçamento Sintético"/>
      <sheetName val="Orçamento Resumido"/>
      <sheetName val="Cronograma"/>
      <sheetName val="Memória M.O. 2 Turnos"/>
      <sheetName val="BDI DIF"/>
      <sheetName val="BDI"/>
      <sheetName val="ITENS DE ARQUITETURA"/>
      <sheetName val="Cotação Dados"/>
      <sheetName val="Cotação Elétr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D6" t="str">
            <v>TAXAS</v>
          </cell>
        </row>
        <row r="7">
          <cell r="D7" t="str">
            <v>ADMINISTRAÇÃO DE OBRA</v>
          </cell>
        </row>
        <row r="8">
          <cell r="D8" t="str">
            <v>MANUTENÇÃO DE CANTEIRO E APOIO OBRA, CARGA E DESCARGA</v>
          </cell>
        </row>
        <row r="9">
          <cell r="D9" t="str">
            <v>PROJETOS - AS BUILT</v>
          </cell>
        </row>
        <row r="40">
          <cell r="D40" t="str">
            <v>ESGOTO SANITÁRIO E PLUVIAL</v>
          </cell>
        </row>
        <row r="41">
          <cell r="D41" t="str">
            <v>INSTALAÇÃO ELÉTRICA</v>
          </cell>
        </row>
        <row r="42">
          <cell r="D42" t="str">
            <v>INSTALAÇÕES CÊNICAS</v>
          </cell>
        </row>
        <row r="45">
          <cell r="D45" t="str">
            <v>INSTALAÇÃO CLIMATIZAÇÃO E EXAUSTÃO</v>
          </cell>
        </row>
        <row r="46">
          <cell r="D46" t="str">
            <v>ACESSÓRIOS, LOUCAS E METAIS SANITÁRIOS</v>
          </cell>
        </row>
        <row r="50">
          <cell r="D50" t="str">
            <v>PINTURA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A0F88-FEFD-4B97-ACAB-9898C7627507}">
  <dimension ref="A1:I157"/>
  <sheetViews>
    <sheetView tabSelected="1" view="pageBreakPreview" topLeftCell="A135" zoomScaleNormal="70" zoomScaleSheetLayoutView="100" workbookViewId="0">
      <selection activeCell="D196" sqref="D196"/>
    </sheetView>
  </sheetViews>
  <sheetFormatPr defaultRowHeight="15" x14ac:dyDescent="0.2"/>
  <cols>
    <col min="1" max="1" width="11.75" style="124" customWidth="1"/>
    <col min="2" max="2" width="36.875" style="125" customWidth="1"/>
    <col min="3" max="3" width="17.625" style="126" customWidth="1"/>
    <col min="4" max="4" width="13.5" style="127" customWidth="1"/>
    <col min="5" max="5" width="13.375" style="38" customWidth="1"/>
    <col min="6" max="6" width="14.25" style="38" customWidth="1"/>
    <col min="7" max="9" width="15.375" style="128" customWidth="1"/>
    <col min="10" max="16384" width="9" style="38"/>
  </cols>
  <sheetData>
    <row r="1" spans="1:9" s="10" customFormat="1" ht="28.5" customHeight="1" x14ac:dyDescent="0.2">
      <c r="A1" s="1" t="s">
        <v>0</v>
      </c>
      <c r="B1" s="2" t="s">
        <v>1</v>
      </c>
      <c r="C1" s="3" t="s">
        <v>2</v>
      </c>
      <c r="D1" s="4"/>
      <c r="E1" s="5"/>
      <c r="F1" s="6" t="s">
        <v>3</v>
      </c>
      <c r="G1" s="7" t="s">
        <v>4</v>
      </c>
      <c r="H1" s="8"/>
      <c r="I1" s="9"/>
    </row>
    <row r="2" spans="1:9" s="10" customFormat="1" ht="28.5" customHeight="1" x14ac:dyDescent="0.2">
      <c r="A2" s="11" t="s">
        <v>5</v>
      </c>
      <c r="B2" s="12" t="s">
        <v>6</v>
      </c>
      <c r="C2" s="13"/>
      <c r="D2" s="4"/>
      <c r="E2" s="14"/>
      <c r="F2" s="15" t="s">
        <v>7</v>
      </c>
      <c r="G2" s="16"/>
      <c r="H2" s="17"/>
      <c r="I2" s="18"/>
    </row>
    <row r="3" spans="1:9" s="10" customFormat="1" ht="24.75" customHeight="1" x14ac:dyDescent="0.2">
      <c r="A3" s="11" t="s">
        <v>8</v>
      </c>
      <c r="B3" s="2" t="s">
        <v>9</v>
      </c>
      <c r="C3" s="4"/>
      <c r="D3" s="19" t="s">
        <v>10</v>
      </c>
      <c r="E3" s="20" t="s">
        <v>11</v>
      </c>
      <c r="F3" s="21" t="s">
        <v>12</v>
      </c>
      <c r="G3" s="22"/>
      <c r="H3" s="23"/>
      <c r="I3" s="24"/>
    </row>
    <row r="4" spans="1:9" s="29" customFormat="1" ht="14.25" customHeight="1" x14ac:dyDescent="0.2">
      <c r="A4" s="25"/>
      <c r="B4" s="26"/>
      <c r="C4" s="27"/>
      <c r="D4" s="27"/>
      <c r="E4" s="27"/>
      <c r="F4" s="27"/>
      <c r="G4" s="28"/>
      <c r="H4" s="28"/>
      <c r="I4" s="28"/>
    </row>
    <row r="5" spans="1:9" s="29" customFormat="1" ht="26.25" customHeight="1" x14ac:dyDescent="0.2">
      <c r="A5" s="30"/>
      <c r="B5" s="31" t="s">
        <v>13</v>
      </c>
      <c r="C5" s="31"/>
      <c r="D5" s="31"/>
      <c r="E5" s="31"/>
      <c r="F5" s="31"/>
      <c r="G5" s="31"/>
      <c r="H5" s="31"/>
      <c r="I5" s="31"/>
    </row>
    <row r="6" spans="1:9" ht="15.75" thickBot="1" x14ac:dyDescent="0.25">
      <c r="A6" s="32"/>
      <c r="B6" s="33"/>
      <c r="C6" s="34"/>
      <c r="D6" s="35"/>
      <c r="E6" s="36"/>
      <c r="F6" s="36"/>
      <c r="G6" s="37"/>
      <c r="H6" s="37"/>
      <c r="I6" s="37"/>
    </row>
    <row r="7" spans="1:9" s="45" customFormat="1" ht="26.25" customHeight="1" thickBot="1" x14ac:dyDescent="0.25">
      <c r="A7" s="39" t="s">
        <v>14</v>
      </c>
      <c r="B7" s="40" t="s">
        <v>15</v>
      </c>
      <c r="C7" s="41" t="s">
        <v>16</v>
      </c>
      <c r="D7" s="42" t="s">
        <v>17</v>
      </c>
      <c r="E7" s="43" t="s">
        <v>18</v>
      </c>
      <c r="F7" s="43" t="s">
        <v>19</v>
      </c>
      <c r="G7" s="43" t="s">
        <v>20</v>
      </c>
      <c r="H7" s="43" t="s">
        <v>21</v>
      </c>
      <c r="I7" s="44" t="s">
        <v>22</v>
      </c>
    </row>
    <row r="8" spans="1:9" s="45" customFormat="1" ht="36" customHeight="1" x14ac:dyDescent="0.2">
      <c r="A8" s="46">
        <v>1</v>
      </c>
      <c r="B8" s="47" t="s">
        <v>23</v>
      </c>
      <c r="C8" s="48">
        <f>SUM(C9:C24)</f>
        <v>0</v>
      </c>
      <c r="D8" s="49" t="e">
        <f>C8/$C$154</f>
        <v>#DIV/0!</v>
      </c>
      <c r="E8" s="50"/>
      <c r="F8" s="50"/>
      <c r="G8" s="50"/>
      <c r="H8" s="50"/>
      <c r="I8" s="51"/>
    </row>
    <row r="9" spans="1:9" s="45" customFormat="1" ht="30.75" customHeight="1" x14ac:dyDescent="0.2">
      <c r="A9" s="52" t="s">
        <v>24</v>
      </c>
      <c r="B9" s="53" t="str">
        <f>'[1]Orçamento Resumido'!D6</f>
        <v>TAXAS</v>
      </c>
      <c r="C9" s="54">
        <f>'[1]Orçamento Resumido'!I6</f>
        <v>0</v>
      </c>
      <c r="D9" s="55" t="e">
        <f>C9/$C$8</f>
        <v>#DIV/0!</v>
      </c>
      <c r="E9" s="56">
        <f t="shared" ref="E9:I9" si="0">E11</f>
        <v>0</v>
      </c>
      <c r="F9" s="56">
        <f t="shared" si="0"/>
        <v>0</v>
      </c>
      <c r="G9" s="56">
        <f t="shared" si="0"/>
        <v>0</v>
      </c>
      <c r="H9" s="56">
        <f t="shared" si="0"/>
        <v>0</v>
      </c>
      <c r="I9" s="57">
        <f t="shared" si="0"/>
        <v>0</v>
      </c>
    </row>
    <row r="10" spans="1:9" s="45" customFormat="1" x14ac:dyDescent="0.2">
      <c r="A10" s="58"/>
      <c r="B10" s="59"/>
      <c r="C10" s="60"/>
      <c r="D10" s="60"/>
      <c r="E10" s="61">
        <v>1</v>
      </c>
      <c r="F10" s="62"/>
      <c r="G10" s="62"/>
      <c r="H10" s="62"/>
      <c r="I10" s="63"/>
    </row>
    <row r="11" spans="1:9" s="45" customFormat="1" ht="14.25" x14ac:dyDescent="0.2">
      <c r="A11" s="64"/>
      <c r="B11" s="65"/>
      <c r="C11" s="66"/>
      <c r="D11" s="66"/>
      <c r="E11" s="67">
        <f t="shared" ref="E11" si="1">$C9*E10</f>
        <v>0</v>
      </c>
      <c r="F11" s="67">
        <f t="shared" ref="F11:I11" si="2">$C$9*F10</f>
        <v>0</v>
      </c>
      <c r="G11" s="67">
        <f t="shared" si="2"/>
        <v>0</v>
      </c>
      <c r="H11" s="67">
        <f t="shared" si="2"/>
        <v>0</v>
      </c>
      <c r="I11" s="68">
        <f t="shared" si="2"/>
        <v>0</v>
      </c>
    </row>
    <row r="12" spans="1:9" s="45" customFormat="1" ht="14.25" x14ac:dyDescent="0.2">
      <c r="A12" s="64"/>
      <c r="B12" s="65"/>
      <c r="C12" s="66"/>
      <c r="D12" s="69"/>
      <c r="E12" s="67"/>
      <c r="F12" s="67"/>
      <c r="G12" s="67"/>
      <c r="H12" s="67"/>
      <c r="I12" s="68"/>
    </row>
    <row r="13" spans="1:9" s="45" customFormat="1" ht="31.5" customHeight="1" x14ac:dyDescent="0.2">
      <c r="A13" s="52" t="s">
        <v>25</v>
      </c>
      <c r="B13" s="53" t="str">
        <f>'[1]Orçamento Resumido'!D7</f>
        <v>ADMINISTRAÇÃO DE OBRA</v>
      </c>
      <c r="C13" s="54">
        <f>'[1]Orçamento Resumido'!I7</f>
        <v>0</v>
      </c>
      <c r="D13" s="55" t="e">
        <f>C13/$C$8</f>
        <v>#DIV/0!</v>
      </c>
      <c r="E13" s="56">
        <f t="shared" ref="E13:I13" si="3">E15</f>
        <v>0</v>
      </c>
      <c r="F13" s="56">
        <f t="shared" si="3"/>
        <v>0</v>
      </c>
      <c r="G13" s="56">
        <f t="shared" si="3"/>
        <v>0</v>
      </c>
      <c r="H13" s="56">
        <f t="shared" si="3"/>
        <v>0</v>
      </c>
      <c r="I13" s="57">
        <f t="shared" si="3"/>
        <v>0</v>
      </c>
    </row>
    <row r="14" spans="1:9" s="45" customFormat="1" ht="15" customHeight="1" x14ac:dyDescent="0.2">
      <c r="A14" s="58"/>
      <c r="B14" s="70"/>
      <c r="C14" s="71"/>
      <c r="D14" s="60"/>
      <c r="E14" s="61">
        <v>0.2</v>
      </c>
      <c r="F14" s="61">
        <v>0.2</v>
      </c>
      <c r="G14" s="61">
        <v>0.2</v>
      </c>
      <c r="H14" s="61">
        <v>0.2</v>
      </c>
      <c r="I14" s="72">
        <v>0.2</v>
      </c>
    </row>
    <row r="15" spans="1:9" s="45" customFormat="1" ht="14.25" x14ac:dyDescent="0.2">
      <c r="A15" s="64"/>
      <c r="B15" s="65"/>
      <c r="C15" s="66"/>
      <c r="D15" s="66"/>
      <c r="E15" s="67">
        <f t="shared" ref="E15:I15" si="4">$C13*E14</f>
        <v>0</v>
      </c>
      <c r="F15" s="67">
        <f t="shared" si="4"/>
        <v>0</v>
      </c>
      <c r="G15" s="67">
        <f t="shared" si="4"/>
        <v>0</v>
      </c>
      <c r="H15" s="67">
        <f t="shared" si="4"/>
        <v>0</v>
      </c>
      <c r="I15" s="68">
        <f t="shared" si="4"/>
        <v>0</v>
      </c>
    </row>
    <row r="16" spans="1:9" s="45" customFormat="1" ht="14.25" x14ac:dyDescent="0.2">
      <c r="A16" s="64"/>
      <c r="B16" s="73"/>
      <c r="C16" s="66"/>
      <c r="D16" s="66"/>
      <c r="E16" s="67"/>
      <c r="F16" s="67"/>
      <c r="G16" s="67"/>
      <c r="H16" s="67"/>
      <c r="I16" s="68"/>
    </row>
    <row r="17" spans="1:9" s="45" customFormat="1" ht="31.5" customHeight="1" x14ac:dyDescent="0.2">
      <c r="A17" s="52" t="s">
        <v>26</v>
      </c>
      <c r="B17" s="53" t="str">
        <f>'[1]Orçamento Resumido'!D8</f>
        <v>MANUTENÇÃO DE CANTEIRO E APOIO OBRA, CARGA E DESCARGA</v>
      </c>
      <c r="C17" s="53">
        <f>'[1]Orçamento Resumido'!I8</f>
        <v>0</v>
      </c>
      <c r="D17" s="55" t="e">
        <f>C17/$C$8</f>
        <v>#DIV/0!</v>
      </c>
      <c r="E17" s="56">
        <f t="shared" ref="E17:I17" si="5">E19</f>
        <v>0</v>
      </c>
      <c r="F17" s="56">
        <f t="shared" si="5"/>
        <v>0</v>
      </c>
      <c r="G17" s="56">
        <f t="shared" si="5"/>
        <v>0</v>
      </c>
      <c r="H17" s="56">
        <f t="shared" si="5"/>
        <v>0</v>
      </c>
      <c r="I17" s="57">
        <f t="shared" si="5"/>
        <v>0</v>
      </c>
    </row>
    <row r="18" spans="1:9" s="45" customFormat="1" ht="15" customHeight="1" x14ac:dyDescent="0.2">
      <c r="A18" s="58"/>
      <c r="B18" s="70"/>
      <c r="C18" s="71"/>
      <c r="D18" s="60"/>
      <c r="E18" s="61">
        <v>0.2</v>
      </c>
      <c r="F18" s="61">
        <v>0.2</v>
      </c>
      <c r="G18" s="61">
        <v>0.2</v>
      </c>
      <c r="H18" s="61">
        <v>0.2</v>
      </c>
      <c r="I18" s="72">
        <v>0.2</v>
      </c>
    </row>
    <row r="19" spans="1:9" s="45" customFormat="1" ht="14.25" x14ac:dyDescent="0.2">
      <c r="A19" s="64"/>
      <c r="B19" s="65"/>
      <c r="C19" s="66"/>
      <c r="D19" s="66"/>
      <c r="E19" s="67">
        <f t="shared" ref="E19:I19" si="6">$C17*E18</f>
        <v>0</v>
      </c>
      <c r="F19" s="67">
        <f t="shared" si="6"/>
        <v>0</v>
      </c>
      <c r="G19" s="67">
        <f t="shared" si="6"/>
        <v>0</v>
      </c>
      <c r="H19" s="67">
        <f t="shared" si="6"/>
        <v>0</v>
      </c>
      <c r="I19" s="68">
        <f t="shared" si="6"/>
        <v>0</v>
      </c>
    </row>
    <row r="20" spans="1:9" s="45" customFormat="1" ht="14.25" x14ac:dyDescent="0.2">
      <c r="A20" s="64"/>
      <c r="B20" s="65"/>
      <c r="C20" s="66"/>
      <c r="D20" s="66"/>
      <c r="E20" s="67"/>
      <c r="F20" s="67"/>
      <c r="G20" s="67"/>
      <c r="H20" s="67"/>
      <c r="I20" s="68"/>
    </row>
    <row r="21" spans="1:9" s="45" customFormat="1" ht="31.5" customHeight="1" x14ac:dyDescent="0.2">
      <c r="A21" s="52" t="s">
        <v>27</v>
      </c>
      <c r="B21" s="53" t="str">
        <f>'[1]Orçamento Resumido'!D9</f>
        <v>PROJETOS - AS BUILT</v>
      </c>
      <c r="C21" s="53">
        <f>'[1]Orçamento Resumido'!I9</f>
        <v>0</v>
      </c>
      <c r="D21" s="55" t="e">
        <f>C21/$C$8</f>
        <v>#DIV/0!</v>
      </c>
      <c r="E21" s="56">
        <f t="shared" ref="E21:I21" si="7">E23</f>
        <v>0</v>
      </c>
      <c r="F21" s="56">
        <f t="shared" si="7"/>
        <v>0</v>
      </c>
      <c r="G21" s="56">
        <f t="shared" si="7"/>
        <v>0</v>
      </c>
      <c r="H21" s="56">
        <f t="shared" si="7"/>
        <v>0</v>
      </c>
      <c r="I21" s="57">
        <f t="shared" si="7"/>
        <v>0</v>
      </c>
    </row>
    <row r="22" spans="1:9" s="45" customFormat="1" ht="15" customHeight="1" x14ac:dyDescent="0.2">
      <c r="A22" s="58"/>
      <c r="B22" s="70"/>
      <c r="C22" s="71"/>
      <c r="D22" s="60"/>
      <c r="E22" s="60"/>
      <c r="F22" s="60"/>
      <c r="G22" s="74"/>
      <c r="H22" s="74"/>
      <c r="I22" s="72">
        <v>1</v>
      </c>
    </row>
    <row r="23" spans="1:9" s="45" customFormat="1" ht="14.25" x14ac:dyDescent="0.2">
      <c r="A23" s="64"/>
      <c r="B23" s="65"/>
      <c r="C23" s="66"/>
      <c r="D23" s="66"/>
      <c r="E23" s="67"/>
      <c r="F23" s="67"/>
      <c r="G23" s="67">
        <f t="shared" ref="G23:I23" si="8">$C21*G22</f>
        <v>0</v>
      </c>
      <c r="H23" s="67">
        <f t="shared" si="8"/>
        <v>0</v>
      </c>
      <c r="I23" s="68">
        <f t="shared" si="8"/>
        <v>0</v>
      </c>
    </row>
    <row r="24" spans="1:9" s="45" customFormat="1" ht="14.25" x14ac:dyDescent="0.2">
      <c r="A24" s="64"/>
      <c r="B24" s="65"/>
      <c r="C24" s="66"/>
      <c r="D24" s="66"/>
      <c r="E24" s="67"/>
      <c r="F24" s="67"/>
      <c r="G24" s="67"/>
      <c r="H24" s="67"/>
      <c r="I24" s="68"/>
    </row>
    <row r="25" spans="1:9" s="45" customFormat="1" ht="35.25" customHeight="1" x14ac:dyDescent="0.2">
      <c r="A25" s="75" t="s">
        <v>28</v>
      </c>
      <c r="B25" s="53" t="s">
        <v>29</v>
      </c>
      <c r="C25" s="53">
        <f>'[1]Orçamento Resumido'!I10</f>
        <v>0</v>
      </c>
      <c r="D25" s="55" t="e">
        <f>C25/$C$8</f>
        <v>#DIV/0!</v>
      </c>
      <c r="E25" s="56">
        <f t="shared" ref="E25:G25" si="9">E27</f>
        <v>0</v>
      </c>
      <c r="F25" s="56">
        <f t="shared" si="9"/>
        <v>0</v>
      </c>
      <c r="G25" s="56">
        <f t="shared" si="9"/>
        <v>0</v>
      </c>
      <c r="H25" s="56"/>
      <c r="I25" s="57"/>
    </row>
    <row r="26" spans="1:9" s="45" customFormat="1" x14ac:dyDescent="0.2">
      <c r="A26" s="58"/>
      <c r="B26" s="70"/>
      <c r="C26" s="60"/>
      <c r="D26" s="74"/>
      <c r="E26" s="61">
        <v>0.7</v>
      </c>
      <c r="F26" s="61">
        <v>0.3</v>
      </c>
      <c r="G26" s="60"/>
      <c r="H26" s="60"/>
      <c r="I26" s="76"/>
    </row>
    <row r="27" spans="1:9" s="45" customFormat="1" ht="14.25" x14ac:dyDescent="0.2">
      <c r="A27" s="64"/>
      <c r="B27" s="65"/>
      <c r="C27" s="66"/>
      <c r="D27" s="77"/>
      <c r="E27" s="67">
        <f t="shared" ref="E27:G27" si="10">$C25*E26</f>
        <v>0</v>
      </c>
      <c r="F27" s="67">
        <f t="shared" si="10"/>
        <v>0</v>
      </c>
      <c r="G27" s="67">
        <f t="shared" si="10"/>
        <v>0</v>
      </c>
      <c r="H27" s="67"/>
      <c r="I27" s="68"/>
    </row>
    <row r="28" spans="1:9" s="45" customFormat="1" x14ac:dyDescent="0.2">
      <c r="A28" s="58"/>
      <c r="B28" s="73"/>
      <c r="C28" s="66"/>
      <c r="D28" s="69"/>
      <c r="E28" s="67"/>
      <c r="F28" s="67"/>
      <c r="G28" s="67"/>
      <c r="H28" s="67"/>
      <c r="I28" s="68"/>
    </row>
    <row r="29" spans="1:9" s="45" customFormat="1" ht="35.25" customHeight="1" x14ac:dyDescent="0.2">
      <c r="A29" s="75" t="s">
        <v>30</v>
      </c>
      <c r="B29" s="53" t="s">
        <v>31</v>
      </c>
      <c r="C29" s="53">
        <f>'[1]Orçamento Resumido'!I11</f>
        <v>0</v>
      </c>
      <c r="D29" s="55" t="e">
        <f>C29/$C$8</f>
        <v>#DIV/0!</v>
      </c>
      <c r="E29" s="56">
        <f t="shared" ref="E29:I29" si="11">E31</f>
        <v>0</v>
      </c>
      <c r="F29" s="56">
        <f t="shared" si="11"/>
        <v>0</v>
      </c>
      <c r="G29" s="56">
        <f t="shared" si="11"/>
        <v>0</v>
      </c>
      <c r="H29" s="56">
        <f t="shared" si="11"/>
        <v>0</v>
      </c>
      <c r="I29" s="57">
        <f t="shared" si="11"/>
        <v>0</v>
      </c>
    </row>
    <row r="30" spans="1:9" s="45" customFormat="1" x14ac:dyDescent="0.2">
      <c r="A30" s="58"/>
      <c r="B30" s="70"/>
      <c r="C30" s="60"/>
      <c r="D30" s="74"/>
      <c r="E30" s="61">
        <v>0.25</v>
      </c>
      <c r="F30" s="61">
        <v>0.25</v>
      </c>
      <c r="G30" s="61">
        <v>0.2</v>
      </c>
      <c r="H30" s="61">
        <v>0.15</v>
      </c>
      <c r="I30" s="72">
        <v>0.15</v>
      </c>
    </row>
    <row r="31" spans="1:9" s="45" customFormat="1" ht="14.25" x14ac:dyDescent="0.2">
      <c r="A31" s="64"/>
      <c r="B31" s="65"/>
      <c r="C31" s="66"/>
      <c r="D31" s="77"/>
      <c r="E31" s="67">
        <f t="shared" ref="E31:I31" si="12">$C29*E30</f>
        <v>0</v>
      </c>
      <c r="F31" s="67">
        <f t="shared" si="12"/>
        <v>0</v>
      </c>
      <c r="G31" s="67">
        <f t="shared" si="12"/>
        <v>0</v>
      </c>
      <c r="H31" s="67">
        <f t="shared" si="12"/>
        <v>0</v>
      </c>
      <c r="I31" s="68">
        <f t="shared" si="12"/>
        <v>0</v>
      </c>
    </row>
    <row r="32" spans="1:9" s="45" customFormat="1" x14ac:dyDescent="0.2">
      <c r="A32" s="78"/>
      <c r="B32" s="79"/>
      <c r="C32" s="66"/>
      <c r="D32" s="69"/>
      <c r="E32" s="62"/>
      <c r="F32" s="62"/>
      <c r="G32" s="62"/>
      <c r="H32" s="62"/>
      <c r="I32" s="63"/>
    </row>
    <row r="33" spans="1:9" s="45" customFormat="1" ht="35.25" hidden="1" customHeight="1" x14ac:dyDescent="0.2">
      <c r="A33" s="75" t="s">
        <v>32</v>
      </c>
      <c r="B33" s="80" t="s">
        <v>33</v>
      </c>
      <c r="C33" s="81"/>
      <c r="D33" s="55" t="e">
        <f>C33/$C$8</f>
        <v>#DIV/0!</v>
      </c>
      <c r="E33" s="56">
        <f t="shared" ref="E33:H33" si="13">E35</f>
        <v>0</v>
      </c>
      <c r="F33" s="56">
        <f t="shared" si="13"/>
        <v>0</v>
      </c>
      <c r="G33" s="56">
        <f t="shared" si="13"/>
        <v>0</v>
      </c>
      <c r="H33" s="56">
        <f t="shared" si="13"/>
        <v>0</v>
      </c>
      <c r="I33" s="57"/>
    </row>
    <row r="34" spans="1:9" s="45" customFormat="1" hidden="1" x14ac:dyDescent="0.2">
      <c r="A34" s="58"/>
      <c r="B34" s="70"/>
      <c r="C34" s="60"/>
      <c r="D34" s="74"/>
      <c r="E34" s="74"/>
      <c r="F34" s="74"/>
      <c r="G34" s="74"/>
      <c r="H34" s="74"/>
      <c r="I34" s="82"/>
    </row>
    <row r="35" spans="1:9" s="45" customFormat="1" ht="14.25" hidden="1" x14ac:dyDescent="0.2">
      <c r="A35" s="64"/>
      <c r="B35" s="65"/>
      <c r="C35" s="66"/>
      <c r="D35" s="77"/>
      <c r="E35" s="67">
        <f t="shared" ref="E35:I35" si="14">$C33*E34</f>
        <v>0</v>
      </c>
      <c r="F35" s="67">
        <f t="shared" si="14"/>
        <v>0</v>
      </c>
      <c r="G35" s="67">
        <f t="shared" si="14"/>
        <v>0</v>
      </c>
      <c r="H35" s="67">
        <f t="shared" si="14"/>
        <v>0</v>
      </c>
      <c r="I35" s="68">
        <f t="shared" si="14"/>
        <v>0</v>
      </c>
    </row>
    <row r="36" spans="1:9" s="45" customFormat="1" ht="14.25" hidden="1" x14ac:dyDescent="0.2">
      <c r="A36" s="64"/>
      <c r="B36" s="50"/>
      <c r="C36" s="66"/>
      <c r="D36" s="83"/>
      <c r="E36" s="67"/>
      <c r="F36" s="67"/>
      <c r="G36" s="67"/>
      <c r="H36" s="67"/>
      <c r="I36" s="68"/>
    </row>
    <row r="37" spans="1:9" s="45" customFormat="1" ht="35.25" hidden="1" customHeight="1" x14ac:dyDescent="0.2">
      <c r="A37" s="75" t="s">
        <v>34</v>
      </c>
      <c r="B37" s="80" t="s">
        <v>35</v>
      </c>
      <c r="C37" s="81"/>
      <c r="D37" s="55" t="e">
        <f>C37/$C$8</f>
        <v>#DIV/0!</v>
      </c>
      <c r="E37" s="56">
        <f t="shared" ref="E37:I37" si="15">E39</f>
        <v>0</v>
      </c>
      <c r="F37" s="56">
        <f t="shared" si="15"/>
        <v>0</v>
      </c>
      <c r="G37" s="56">
        <f t="shared" si="15"/>
        <v>0</v>
      </c>
      <c r="H37" s="56">
        <f t="shared" si="15"/>
        <v>0</v>
      </c>
      <c r="I37" s="57">
        <f t="shared" si="15"/>
        <v>0</v>
      </c>
    </row>
    <row r="38" spans="1:9" s="45" customFormat="1" hidden="1" x14ac:dyDescent="0.2">
      <c r="A38" s="58"/>
      <c r="B38" s="70"/>
      <c r="C38" s="60"/>
      <c r="D38" s="74"/>
      <c r="E38" s="74"/>
      <c r="F38" s="74"/>
      <c r="G38" s="74"/>
      <c r="H38" s="74"/>
      <c r="I38" s="82"/>
    </row>
    <row r="39" spans="1:9" s="45" customFormat="1" ht="14.25" hidden="1" x14ac:dyDescent="0.2">
      <c r="A39" s="64"/>
      <c r="B39" s="65"/>
      <c r="C39" s="66"/>
      <c r="D39" s="77"/>
      <c r="E39" s="67">
        <f t="shared" ref="E39:I39" si="16">$C37*E38</f>
        <v>0</v>
      </c>
      <c r="F39" s="67">
        <f t="shared" si="16"/>
        <v>0</v>
      </c>
      <c r="G39" s="67">
        <f t="shared" si="16"/>
        <v>0</v>
      </c>
      <c r="H39" s="67">
        <f t="shared" si="16"/>
        <v>0</v>
      </c>
      <c r="I39" s="68">
        <f t="shared" si="16"/>
        <v>0</v>
      </c>
    </row>
    <row r="40" spans="1:9" s="45" customFormat="1" ht="14.25" hidden="1" x14ac:dyDescent="0.2">
      <c r="A40" s="64"/>
      <c r="B40" s="50"/>
      <c r="C40" s="66"/>
      <c r="D40" s="83"/>
      <c r="E40" s="67"/>
      <c r="F40" s="67"/>
      <c r="G40" s="67"/>
      <c r="H40" s="67"/>
      <c r="I40" s="68"/>
    </row>
    <row r="41" spans="1:9" s="45" customFormat="1" ht="35.25" customHeight="1" x14ac:dyDescent="0.2">
      <c r="A41" s="75" t="s">
        <v>32</v>
      </c>
      <c r="B41" s="53" t="s">
        <v>36</v>
      </c>
      <c r="C41" s="53">
        <f>'[1]Orçamento Resumido'!I16</f>
        <v>0</v>
      </c>
      <c r="D41" s="55" t="e">
        <f>C41/$C$8</f>
        <v>#DIV/0!</v>
      </c>
      <c r="E41" s="56">
        <f t="shared" ref="E41:I41" si="17">E43</f>
        <v>0</v>
      </c>
      <c r="F41" s="56">
        <f t="shared" si="17"/>
        <v>0</v>
      </c>
      <c r="G41" s="56">
        <f t="shared" si="17"/>
        <v>0</v>
      </c>
      <c r="H41" s="56">
        <f t="shared" si="17"/>
        <v>0</v>
      </c>
      <c r="I41" s="57">
        <f t="shared" si="17"/>
        <v>0</v>
      </c>
    </row>
    <row r="42" spans="1:9" s="45" customFormat="1" x14ac:dyDescent="0.2">
      <c r="A42" s="58"/>
      <c r="B42" s="70"/>
      <c r="C42" s="60"/>
      <c r="D42" s="74"/>
      <c r="E42" s="61"/>
      <c r="F42" s="61">
        <v>0.7</v>
      </c>
      <c r="G42" s="61">
        <v>0.3</v>
      </c>
      <c r="H42" s="74"/>
      <c r="I42" s="82"/>
    </row>
    <row r="43" spans="1:9" s="45" customFormat="1" ht="14.25" x14ac:dyDescent="0.2">
      <c r="A43" s="64"/>
      <c r="B43" s="65"/>
      <c r="C43" s="66"/>
      <c r="D43" s="77"/>
      <c r="E43" s="67">
        <f t="shared" ref="E43:I43" si="18">$C41*E42</f>
        <v>0</v>
      </c>
      <c r="F43" s="67">
        <f t="shared" si="18"/>
        <v>0</v>
      </c>
      <c r="G43" s="67">
        <f t="shared" si="18"/>
        <v>0</v>
      </c>
      <c r="H43" s="67">
        <f t="shared" si="18"/>
        <v>0</v>
      </c>
      <c r="I43" s="68">
        <f t="shared" si="18"/>
        <v>0</v>
      </c>
    </row>
    <row r="44" spans="1:9" s="45" customFormat="1" ht="14.25" x14ac:dyDescent="0.2">
      <c r="A44" s="64"/>
      <c r="B44" s="65"/>
      <c r="C44" s="66"/>
      <c r="D44" s="77"/>
      <c r="E44" s="67"/>
      <c r="F44" s="67"/>
      <c r="G44" s="67"/>
      <c r="H44" s="67"/>
      <c r="I44" s="68"/>
    </row>
    <row r="45" spans="1:9" s="45" customFormat="1" ht="35.25" customHeight="1" x14ac:dyDescent="0.2">
      <c r="A45" s="75" t="s">
        <v>34</v>
      </c>
      <c r="B45" s="53" t="s">
        <v>37</v>
      </c>
      <c r="C45" s="53">
        <f>'[1]Orçamento Resumido'!I20</f>
        <v>0</v>
      </c>
      <c r="D45" s="55" t="e">
        <f>C45/$C$8</f>
        <v>#DIV/0!</v>
      </c>
      <c r="E45" s="56">
        <f t="shared" ref="E45:I45" si="19">E47</f>
        <v>0</v>
      </c>
      <c r="F45" s="56">
        <f t="shared" si="19"/>
        <v>0</v>
      </c>
      <c r="G45" s="56">
        <f t="shared" si="19"/>
        <v>0</v>
      </c>
      <c r="H45" s="56">
        <f t="shared" si="19"/>
        <v>0</v>
      </c>
      <c r="I45" s="57">
        <f t="shared" si="19"/>
        <v>0</v>
      </c>
    </row>
    <row r="46" spans="1:9" s="45" customFormat="1" x14ac:dyDescent="0.2">
      <c r="A46" s="58"/>
      <c r="B46" s="70"/>
      <c r="C46" s="60"/>
      <c r="D46" s="74"/>
      <c r="E46" s="61"/>
      <c r="F46" s="61">
        <v>0.5</v>
      </c>
      <c r="G46" s="61">
        <v>0.5</v>
      </c>
      <c r="H46" s="74"/>
      <c r="I46" s="82"/>
    </row>
    <row r="47" spans="1:9" s="45" customFormat="1" ht="14.25" x14ac:dyDescent="0.2">
      <c r="A47" s="64"/>
      <c r="B47" s="65"/>
      <c r="C47" s="66"/>
      <c r="D47" s="77"/>
      <c r="E47" s="67">
        <f t="shared" ref="E47:I47" si="20">$C45*E46</f>
        <v>0</v>
      </c>
      <c r="F47" s="67">
        <f t="shared" si="20"/>
        <v>0</v>
      </c>
      <c r="G47" s="67">
        <f t="shared" si="20"/>
        <v>0</v>
      </c>
      <c r="H47" s="67">
        <f t="shared" si="20"/>
        <v>0</v>
      </c>
      <c r="I47" s="68">
        <f t="shared" si="20"/>
        <v>0</v>
      </c>
    </row>
    <row r="48" spans="1:9" s="45" customFormat="1" ht="14.25" x14ac:dyDescent="0.2">
      <c r="A48" s="64"/>
      <c r="B48" s="50"/>
      <c r="C48" s="66"/>
      <c r="D48" s="83"/>
      <c r="E48" s="67"/>
      <c r="F48" s="67"/>
      <c r="G48" s="67"/>
      <c r="H48" s="67"/>
      <c r="I48" s="68"/>
    </row>
    <row r="49" spans="1:9" s="45" customFormat="1" ht="35.25" customHeight="1" x14ac:dyDescent="0.2">
      <c r="A49" s="75" t="s">
        <v>38</v>
      </c>
      <c r="B49" s="53" t="s">
        <v>39</v>
      </c>
      <c r="C49" s="53">
        <f>'[1]Orçamento Resumido'!I22</f>
        <v>0</v>
      </c>
      <c r="D49" s="55" t="e">
        <f>C49/$C$8</f>
        <v>#DIV/0!</v>
      </c>
      <c r="E49" s="56">
        <f t="shared" ref="E49:I49" si="21">E51</f>
        <v>0</v>
      </c>
      <c r="F49" s="56">
        <f t="shared" si="21"/>
        <v>0</v>
      </c>
      <c r="G49" s="56">
        <f t="shared" si="21"/>
        <v>0</v>
      </c>
      <c r="H49" s="56">
        <f t="shared" si="21"/>
        <v>0</v>
      </c>
      <c r="I49" s="57">
        <f t="shared" si="21"/>
        <v>0</v>
      </c>
    </row>
    <row r="50" spans="1:9" s="45" customFormat="1" x14ac:dyDescent="0.2">
      <c r="A50" s="58"/>
      <c r="B50" s="70"/>
      <c r="C50" s="60"/>
      <c r="D50" s="74"/>
      <c r="E50" s="61"/>
      <c r="F50" s="61">
        <v>0.25</v>
      </c>
      <c r="G50" s="61">
        <v>0.25</v>
      </c>
      <c r="H50" s="61">
        <v>0.4</v>
      </c>
      <c r="I50" s="72">
        <v>0.1</v>
      </c>
    </row>
    <row r="51" spans="1:9" s="45" customFormat="1" ht="14.25" x14ac:dyDescent="0.2">
      <c r="A51" s="64"/>
      <c r="B51" s="65"/>
      <c r="C51" s="66"/>
      <c r="D51" s="77"/>
      <c r="E51" s="67">
        <f t="shared" ref="E51:I51" si="22">$C49*E50</f>
        <v>0</v>
      </c>
      <c r="F51" s="67">
        <f t="shared" si="22"/>
        <v>0</v>
      </c>
      <c r="G51" s="67">
        <f t="shared" si="22"/>
        <v>0</v>
      </c>
      <c r="H51" s="67">
        <f t="shared" si="22"/>
        <v>0</v>
      </c>
      <c r="I51" s="68">
        <f t="shared" si="22"/>
        <v>0</v>
      </c>
    </row>
    <row r="52" spans="1:9" s="45" customFormat="1" ht="14.25" x14ac:dyDescent="0.2">
      <c r="A52" s="64"/>
      <c r="B52" s="50"/>
      <c r="C52" s="66"/>
      <c r="D52" s="83"/>
      <c r="E52" s="67"/>
      <c r="F52" s="67"/>
      <c r="G52" s="67"/>
      <c r="H52" s="67"/>
      <c r="I52" s="68"/>
    </row>
    <row r="53" spans="1:9" s="45" customFormat="1" ht="35.25" customHeight="1" x14ac:dyDescent="0.2">
      <c r="A53" s="75" t="s">
        <v>40</v>
      </c>
      <c r="B53" s="53" t="s">
        <v>41</v>
      </c>
      <c r="C53" s="53">
        <f>'[1]Orçamento Resumido'!I24</f>
        <v>0</v>
      </c>
      <c r="D53" s="55" t="e">
        <f>C53/$C$8</f>
        <v>#DIV/0!</v>
      </c>
      <c r="E53" s="56">
        <f t="shared" ref="E53:I53" si="23">E55</f>
        <v>0</v>
      </c>
      <c r="F53" s="56">
        <f t="shared" si="23"/>
        <v>0</v>
      </c>
      <c r="G53" s="56">
        <f t="shared" si="23"/>
        <v>0</v>
      </c>
      <c r="H53" s="56">
        <f t="shared" si="23"/>
        <v>0</v>
      </c>
      <c r="I53" s="57">
        <f t="shared" si="23"/>
        <v>0</v>
      </c>
    </row>
    <row r="54" spans="1:9" s="45" customFormat="1" x14ac:dyDescent="0.2">
      <c r="A54" s="58"/>
      <c r="B54" s="70"/>
      <c r="C54" s="60"/>
      <c r="D54" s="74"/>
      <c r="E54" s="61"/>
      <c r="F54" s="61">
        <v>0.5</v>
      </c>
      <c r="G54" s="61">
        <v>0.5</v>
      </c>
      <c r="H54" s="74"/>
      <c r="I54" s="82"/>
    </row>
    <row r="55" spans="1:9" s="45" customFormat="1" ht="14.25" x14ac:dyDescent="0.2">
      <c r="A55" s="64"/>
      <c r="B55" s="65"/>
      <c r="C55" s="66"/>
      <c r="D55" s="77"/>
      <c r="E55" s="67">
        <f t="shared" ref="E55:I55" si="24">$C53*E54</f>
        <v>0</v>
      </c>
      <c r="F55" s="67">
        <f t="shared" si="24"/>
        <v>0</v>
      </c>
      <c r="G55" s="67">
        <f t="shared" si="24"/>
        <v>0</v>
      </c>
      <c r="H55" s="67">
        <f t="shared" si="24"/>
        <v>0</v>
      </c>
      <c r="I55" s="68">
        <f t="shared" si="24"/>
        <v>0</v>
      </c>
    </row>
    <row r="56" spans="1:9" s="45" customFormat="1" ht="14.25" x14ac:dyDescent="0.2">
      <c r="A56" s="64"/>
      <c r="B56" s="50"/>
      <c r="C56" s="66"/>
      <c r="D56" s="83"/>
      <c r="E56" s="67"/>
      <c r="F56" s="67"/>
      <c r="G56" s="67"/>
      <c r="H56" s="67"/>
      <c r="I56" s="68"/>
    </row>
    <row r="57" spans="1:9" s="45" customFormat="1" ht="41.25" customHeight="1" x14ac:dyDescent="0.2">
      <c r="A57" s="75" t="s">
        <v>42</v>
      </c>
      <c r="B57" s="53" t="s">
        <v>43</v>
      </c>
      <c r="C57" s="53">
        <f>'[1]Orçamento Resumido'!I27</f>
        <v>0</v>
      </c>
      <c r="D57" s="55" t="e">
        <f>C57/$C$8</f>
        <v>#DIV/0!</v>
      </c>
      <c r="E57" s="56">
        <f t="shared" ref="E57:I57" si="25">E59</f>
        <v>0</v>
      </c>
      <c r="F57" s="56">
        <f t="shared" si="25"/>
        <v>0</v>
      </c>
      <c r="G57" s="56">
        <f t="shared" si="25"/>
        <v>0</v>
      </c>
      <c r="H57" s="56">
        <f t="shared" si="25"/>
        <v>0</v>
      </c>
      <c r="I57" s="57">
        <f t="shared" si="25"/>
        <v>0</v>
      </c>
    </row>
    <row r="58" spans="1:9" s="45" customFormat="1" x14ac:dyDescent="0.2">
      <c r="A58" s="58"/>
      <c r="B58" s="70"/>
      <c r="C58" s="60"/>
      <c r="D58" s="74"/>
      <c r="E58" s="74"/>
      <c r="F58" s="74"/>
      <c r="G58" s="61">
        <v>1</v>
      </c>
      <c r="H58" s="74"/>
      <c r="I58" s="82"/>
    </row>
    <row r="59" spans="1:9" s="45" customFormat="1" ht="14.25" x14ac:dyDescent="0.2">
      <c r="A59" s="64"/>
      <c r="B59" s="65"/>
      <c r="C59" s="66"/>
      <c r="D59" s="77"/>
      <c r="E59" s="67">
        <f t="shared" ref="E59:I59" si="26">$C57*E58</f>
        <v>0</v>
      </c>
      <c r="F59" s="67">
        <f t="shared" si="26"/>
        <v>0</v>
      </c>
      <c r="G59" s="67">
        <f t="shared" si="26"/>
        <v>0</v>
      </c>
      <c r="H59" s="67">
        <f t="shared" si="26"/>
        <v>0</v>
      </c>
      <c r="I59" s="68">
        <f t="shared" si="26"/>
        <v>0</v>
      </c>
    </row>
    <row r="60" spans="1:9" s="45" customFormat="1" ht="14.25" x14ac:dyDescent="0.2">
      <c r="A60" s="64"/>
      <c r="B60" s="50"/>
      <c r="C60" s="66"/>
      <c r="D60" s="83"/>
      <c r="E60" s="67"/>
      <c r="F60" s="67"/>
      <c r="G60" s="67"/>
      <c r="H60" s="67"/>
      <c r="I60" s="68"/>
    </row>
    <row r="61" spans="1:9" s="45" customFormat="1" ht="35.25" customHeight="1" x14ac:dyDescent="0.2">
      <c r="A61" s="75" t="s">
        <v>44</v>
      </c>
      <c r="B61" s="53" t="s">
        <v>45</v>
      </c>
      <c r="C61" s="53">
        <f>'[1]Orçamento Resumido'!I30</f>
        <v>0</v>
      </c>
      <c r="D61" s="55" t="e">
        <f>C61/$C$8</f>
        <v>#DIV/0!</v>
      </c>
      <c r="E61" s="56">
        <f t="shared" ref="E61:I61" si="27">E63</f>
        <v>0</v>
      </c>
      <c r="F61" s="56">
        <f t="shared" si="27"/>
        <v>0</v>
      </c>
      <c r="G61" s="56">
        <f t="shared" si="27"/>
        <v>0</v>
      </c>
      <c r="H61" s="56">
        <f t="shared" si="27"/>
        <v>0</v>
      </c>
      <c r="I61" s="57">
        <f t="shared" si="27"/>
        <v>0</v>
      </c>
    </row>
    <row r="62" spans="1:9" s="45" customFormat="1" x14ac:dyDescent="0.2">
      <c r="A62" s="58"/>
      <c r="B62" s="70"/>
      <c r="C62" s="60"/>
      <c r="D62" s="74"/>
      <c r="E62" s="74"/>
      <c r="F62" s="74"/>
      <c r="G62" s="61">
        <v>1</v>
      </c>
      <c r="H62" s="74"/>
      <c r="I62" s="82"/>
    </row>
    <row r="63" spans="1:9" s="45" customFormat="1" ht="14.25" x14ac:dyDescent="0.2">
      <c r="A63" s="64"/>
      <c r="B63" s="65"/>
      <c r="C63" s="66"/>
      <c r="D63" s="77"/>
      <c r="E63" s="67">
        <f t="shared" ref="E63:I63" si="28">$C61*E62</f>
        <v>0</v>
      </c>
      <c r="F63" s="67">
        <f t="shared" si="28"/>
        <v>0</v>
      </c>
      <c r="G63" s="67">
        <f t="shared" si="28"/>
        <v>0</v>
      </c>
      <c r="H63" s="67">
        <f t="shared" si="28"/>
        <v>0</v>
      </c>
      <c r="I63" s="68">
        <f t="shared" si="28"/>
        <v>0</v>
      </c>
    </row>
    <row r="64" spans="1:9" s="45" customFormat="1" ht="14.25" x14ac:dyDescent="0.2">
      <c r="A64" s="64"/>
      <c r="B64" s="50"/>
      <c r="C64" s="66"/>
      <c r="D64" s="83"/>
      <c r="E64" s="67"/>
      <c r="F64" s="67"/>
      <c r="G64" s="67"/>
      <c r="H64" s="67"/>
      <c r="I64" s="68"/>
    </row>
    <row r="65" spans="1:9" s="45" customFormat="1" ht="35.25" hidden="1" customHeight="1" x14ac:dyDescent="0.2">
      <c r="A65" s="75" t="s">
        <v>46</v>
      </c>
      <c r="B65" s="80" t="s">
        <v>47</v>
      </c>
      <c r="C65" s="81"/>
      <c r="D65" s="55" t="e">
        <f>C65/$C$8</f>
        <v>#DIV/0!</v>
      </c>
      <c r="E65" s="56">
        <f t="shared" ref="E65:I65" si="29">E67</f>
        <v>0</v>
      </c>
      <c r="F65" s="56">
        <f t="shared" si="29"/>
        <v>0</v>
      </c>
      <c r="G65" s="56">
        <f t="shared" si="29"/>
        <v>0</v>
      </c>
      <c r="H65" s="56">
        <f t="shared" si="29"/>
        <v>0</v>
      </c>
      <c r="I65" s="57">
        <f t="shared" si="29"/>
        <v>0</v>
      </c>
    </row>
    <row r="66" spans="1:9" s="45" customFormat="1" hidden="1" x14ac:dyDescent="0.2">
      <c r="A66" s="58"/>
      <c r="B66" s="70"/>
      <c r="C66" s="60"/>
      <c r="D66" s="74"/>
      <c r="E66" s="74"/>
      <c r="F66" s="74"/>
      <c r="G66" s="74"/>
      <c r="H66" s="74"/>
      <c r="I66" s="82"/>
    </row>
    <row r="67" spans="1:9" s="45" customFormat="1" ht="14.25" hidden="1" x14ac:dyDescent="0.2">
      <c r="A67" s="64"/>
      <c r="B67" s="65"/>
      <c r="C67" s="66"/>
      <c r="D67" s="77"/>
      <c r="E67" s="67">
        <f t="shared" ref="E67:I67" si="30">$C65*E66</f>
        <v>0</v>
      </c>
      <c r="F67" s="67">
        <f t="shared" si="30"/>
        <v>0</v>
      </c>
      <c r="G67" s="67">
        <f t="shared" si="30"/>
        <v>0</v>
      </c>
      <c r="H67" s="67">
        <f t="shared" si="30"/>
        <v>0</v>
      </c>
      <c r="I67" s="68">
        <f t="shared" si="30"/>
        <v>0</v>
      </c>
    </row>
    <row r="68" spans="1:9" s="45" customFormat="1" ht="14.25" hidden="1" x14ac:dyDescent="0.2">
      <c r="A68" s="64"/>
      <c r="B68" s="50"/>
      <c r="C68" s="66"/>
      <c r="D68" s="83"/>
      <c r="E68" s="67"/>
      <c r="F68" s="67"/>
      <c r="G68" s="67"/>
      <c r="H68" s="67"/>
      <c r="I68" s="68"/>
    </row>
    <row r="69" spans="1:9" s="45" customFormat="1" ht="35.25" customHeight="1" x14ac:dyDescent="0.2">
      <c r="A69" s="75" t="s">
        <v>48</v>
      </c>
      <c r="B69" s="53" t="s">
        <v>49</v>
      </c>
      <c r="C69" s="53">
        <f>'[1]Orçamento Resumido'!I34</f>
        <v>0</v>
      </c>
      <c r="D69" s="55" t="e">
        <f>C69/$C$8</f>
        <v>#DIV/0!</v>
      </c>
      <c r="E69" s="56">
        <f t="shared" ref="E69:I69" si="31">E71</f>
        <v>0</v>
      </c>
      <c r="F69" s="56">
        <f t="shared" si="31"/>
        <v>0</v>
      </c>
      <c r="G69" s="56">
        <f t="shared" si="31"/>
        <v>0</v>
      </c>
      <c r="H69" s="56">
        <f t="shared" si="31"/>
        <v>0</v>
      </c>
      <c r="I69" s="57">
        <f t="shared" si="31"/>
        <v>0</v>
      </c>
    </row>
    <row r="70" spans="1:9" s="45" customFormat="1" x14ac:dyDescent="0.2">
      <c r="A70" s="58"/>
      <c r="B70" s="70"/>
      <c r="C70" s="60"/>
      <c r="D70" s="74"/>
      <c r="E70" s="74"/>
      <c r="F70" s="74"/>
      <c r="G70" s="74"/>
      <c r="H70" s="61">
        <v>1</v>
      </c>
      <c r="I70" s="82"/>
    </row>
    <row r="71" spans="1:9" s="45" customFormat="1" ht="14.25" x14ac:dyDescent="0.2">
      <c r="A71" s="64"/>
      <c r="B71" s="65"/>
      <c r="C71" s="66"/>
      <c r="D71" s="77"/>
      <c r="E71" s="67">
        <f t="shared" ref="E71:I71" si="32">$C69*E70</f>
        <v>0</v>
      </c>
      <c r="F71" s="67">
        <f t="shared" si="32"/>
        <v>0</v>
      </c>
      <c r="G71" s="67">
        <f t="shared" si="32"/>
        <v>0</v>
      </c>
      <c r="H71" s="67">
        <f t="shared" si="32"/>
        <v>0</v>
      </c>
      <c r="I71" s="68">
        <f t="shared" si="32"/>
        <v>0</v>
      </c>
    </row>
    <row r="72" spans="1:9" s="45" customFormat="1" ht="14.25" x14ac:dyDescent="0.2">
      <c r="A72" s="64"/>
      <c r="B72" s="50"/>
      <c r="C72" s="66"/>
      <c r="D72" s="83"/>
      <c r="E72" s="67"/>
      <c r="F72" s="67"/>
      <c r="G72" s="67"/>
      <c r="H72" s="67"/>
      <c r="I72" s="68"/>
    </row>
    <row r="73" spans="1:9" s="45" customFormat="1" ht="35.25" customHeight="1" x14ac:dyDescent="0.2">
      <c r="A73" s="75" t="s">
        <v>50</v>
      </c>
      <c r="B73" s="53" t="s">
        <v>51</v>
      </c>
      <c r="C73" s="54">
        <f>'[1]Orçamento Resumido'!I36</f>
        <v>0</v>
      </c>
      <c r="D73" s="55" t="e">
        <f>C73/$C$8</f>
        <v>#DIV/0!</v>
      </c>
      <c r="E73" s="56">
        <f t="shared" ref="E73:I73" si="33">E75</f>
        <v>0</v>
      </c>
      <c r="F73" s="56">
        <f t="shared" si="33"/>
        <v>0</v>
      </c>
      <c r="G73" s="56">
        <f t="shared" si="33"/>
        <v>0</v>
      </c>
      <c r="H73" s="56">
        <f t="shared" si="33"/>
        <v>0</v>
      </c>
      <c r="I73" s="57">
        <f t="shared" si="33"/>
        <v>0</v>
      </c>
    </row>
    <row r="74" spans="1:9" s="45" customFormat="1" x14ac:dyDescent="0.2">
      <c r="A74" s="58"/>
      <c r="B74" s="70"/>
      <c r="C74" s="60"/>
      <c r="D74" s="74"/>
      <c r="E74" s="74"/>
      <c r="F74" s="74"/>
      <c r="G74" s="74"/>
      <c r="H74" s="61">
        <v>1</v>
      </c>
      <c r="I74" s="82"/>
    </row>
    <row r="75" spans="1:9" s="45" customFormat="1" ht="14.25" x14ac:dyDescent="0.2">
      <c r="A75" s="64"/>
      <c r="B75" s="65"/>
      <c r="C75" s="66"/>
      <c r="D75" s="77"/>
      <c r="E75" s="67">
        <f t="shared" ref="E75:I75" si="34">$C73*E74</f>
        <v>0</v>
      </c>
      <c r="F75" s="67">
        <f t="shared" si="34"/>
        <v>0</v>
      </c>
      <c r="G75" s="67">
        <f t="shared" si="34"/>
        <v>0</v>
      </c>
      <c r="H75" s="67">
        <f t="shared" si="34"/>
        <v>0</v>
      </c>
      <c r="I75" s="68">
        <f t="shared" si="34"/>
        <v>0</v>
      </c>
    </row>
    <row r="76" spans="1:9" s="45" customFormat="1" ht="14.25" x14ac:dyDescent="0.2">
      <c r="A76" s="64"/>
      <c r="B76" s="50"/>
      <c r="C76" s="66"/>
      <c r="D76" s="83"/>
      <c r="E76" s="67"/>
      <c r="F76" s="67"/>
      <c r="G76" s="67"/>
      <c r="H76" s="67"/>
      <c r="I76" s="68"/>
    </row>
    <row r="77" spans="1:9" s="87" customFormat="1" ht="27.75" customHeight="1" x14ac:dyDescent="0.2">
      <c r="A77" s="84">
        <v>12</v>
      </c>
      <c r="B77" s="85" t="s">
        <v>52</v>
      </c>
      <c r="C77" s="86">
        <f>SUM(C78:C127)</f>
        <v>0</v>
      </c>
      <c r="D77" s="49" t="e">
        <f>C77/$C$154</f>
        <v>#DIV/0!</v>
      </c>
      <c r="E77" s="67"/>
      <c r="F77" s="67"/>
      <c r="G77" s="67"/>
      <c r="H77" s="67"/>
      <c r="I77" s="68"/>
    </row>
    <row r="78" spans="1:9" s="45" customFormat="1" ht="33" hidden="1" customHeight="1" x14ac:dyDescent="0.2">
      <c r="A78" s="52" t="s">
        <v>53</v>
      </c>
      <c r="B78" s="53" t="s">
        <v>54</v>
      </c>
      <c r="C78" s="54"/>
      <c r="D78" s="55" t="e">
        <f>C78/$C$8</f>
        <v>#DIV/0!</v>
      </c>
      <c r="E78" s="56">
        <f t="shared" ref="E78:I78" si="35">E80</f>
        <v>0</v>
      </c>
      <c r="F78" s="56">
        <f t="shared" si="35"/>
        <v>0</v>
      </c>
      <c r="G78" s="56">
        <f t="shared" si="35"/>
        <v>0</v>
      </c>
      <c r="H78" s="56">
        <f t="shared" si="35"/>
        <v>0</v>
      </c>
      <c r="I78" s="57">
        <f t="shared" si="35"/>
        <v>0</v>
      </c>
    </row>
    <row r="79" spans="1:9" s="45" customFormat="1" hidden="1" x14ac:dyDescent="0.2">
      <c r="A79" s="58"/>
      <c r="B79" s="59"/>
      <c r="C79" s="60"/>
      <c r="D79" s="74"/>
      <c r="E79" s="74"/>
      <c r="F79" s="74"/>
      <c r="G79" s="74"/>
      <c r="H79" s="74"/>
      <c r="I79" s="82"/>
    </row>
    <row r="80" spans="1:9" s="45" customFormat="1" ht="14.25" hidden="1" x14ac:dyDescent="0.2">
      <c r="A80" s="64"/>
      <c r="B80" s="88"/>
      <c r="C80" s="66"/>
      <c r="D80" s="69"/>
      <c r="E80" s="67">
        <f t="shared" ref="E80:I80" si="36">$C78*E79</f>
        <v>0</v>
      </c>
      <c r="F80" s="67">
        <f t="shared" si="36"/>
        <v>0</v>
      </c>
      <c r="G80" s="67">
        <f t="shared" si="36"/>
        <v>0</v>
      </c>
      <c r="H80" s="67">
        <f t="shared" si="36"/>
        <v>0</v>
      </c>
      <c r="I80" s="68">
        <f t="shared" si="36"/>
        <v>0</v>
      </c>
    </row>
    <row r="81" spans="1:9" s="45" customFormat="1" ht="14.25" hidden="1" x14ac:dyDescent="0.2">
      <c r="A81" s="64"/>
      <c r="B81" s="88"/>
      <c r="C81" s="66"/>
      <c r="D81" s="69"/>
      <c r="E81" s="67"/>
      <c r="F81" s="67"/>
      <c r="G81" s="67"/>
      <c r="H81" s="67"/>
      <c r="I81" s="68"/>
    </row>
    <row r="82" spans="1:9" s="45" customFormat="1" ht="33" customHeight="1" x14ac:dyDescent="0.2">
      <c r="A82" s="52" t="s">
        <v>55</v>
      </c>
      <c r="B82" s="53" t="s">
        <v>56</v>
      </c>
      <c r="C82" s="54">
        <f>'[1]Orçamento Resumido'!I39</f>
        <v>0</v>
      </c>
      <c r="D82" s="55" t="e">
        <f>C82/$C$8</f>
        <v>#DIV/0!</v>
      </c>
      <c r="E82" s="56">
        <f t="shared" ref="E82:I82" si="37">E84</f>
        <v>0</v>
      </c>
      <c r="F82" s="56">
        <f t="shared" si="37"/>
        <v>0</v>
      </c>
      <c r="G82" s="56">
        <f t="shared" si="37"/>
        <v>0</v>
      </c>
      <c r="H82" s="56">
        <f t="shared" si="37"/>
        <v>0</v>
      </c>
      <c r="I82" s="57">
        <f t="shared" si="37"/>
        <v>0</v>
      </c>
    </row>
    <row r="83" spans="1:9" s="45" customFormat="1" x14ac:dyDescent="0.2">
      <c r="A83" s="58"/>
      <c r="B83" s="59"/>
      <c r="C83" s="60"/>
      <c r="D83" s="74"/>
      <c r="E83" s="74"/>
      <c r="F83" s="61">
        <v>0.5</v>
      </c>
      <c r="G83" s="61">
        <v>0.5</v>
      </c>
      <c r="H83" s="74"/>
      <c r="I83" s="82"/>
    </row>
    <row r="84" spans="1:9" s="45" customFormat="1" ht="14.25" x14ac:dyDescent="0.2">
      <c r="A84" s="64"/>
      <c r="B84" s="88"/>
      <c r="C84" s="66"/>
      <c r="D84" s="69"/>
      <c r="E84" s="67">
        <f t="shared" ref="E84:I84" si="38">$C82*E83</f>
        <v>0</v>
      </c>
      <c r="F84" s="67">
        <f t="shared" si="38"/>
        <v>0</v>
      </c>
      <c r="G84" s="67">
        <f t="shared" si="38"/>
        <v>0</v>
      </c>
      <c r="H84" s="67">
        <f t="shared" si="38"/>
        <v>0</v>
      </c>
      <c r="I84" s="68">
        <f t="shared" si="38"/>
        <v>0</v>
      </c>
    </row>
    <row r="85" spans="1:9" s="45" customFormat="1" ht="14.25" x14ac:dyDescent="0.2">
      <c r="A85" s="64"/>
      <c r="B85" s="88"/>
      <c r="C85" s="66"/>
      <c r="D85" s="69"/>
      <c r="E85" s="67"/>
      <c r="F85" s="67"/>
      <c r="G85" s="67"/>
      <c r="H85" s="67"/>
      <c r="I85" s="68"/>
    </row>
    <row r="86" spans="1:9" s="87" customFormat="1" ht="33" customHeight="1" x14ac:dyDescent="0.2">
      <c r="A86" s="75" t="s">
        <v>57</v>
      </c>
      <c r="B86" s="53" t="str">
        <f>'[1]Orçamento Resumido'!D40</f>
        <v>ESGOTO SANITÁRIO E PLUVIAL</v>
      </c>
      <c r="C86" s="53">
        <f>'[1]Orçamento Resumido'!I40</f>
        <v>0</v>
      </c>
      <c r="D86" s="55" t="e">
        <f>C86/$C$77</f>
        <v>#DIV/0!</v>
      </c>
      <c r="E86" s="56">
        <f t="shared" ref="E86:I86" si="39">E88</f>
        <v>0</v>
      </c>
      <c r="F86" s="56">
        <f t="shared" si="39"/>
        <v>0</v>
      </c>
      <c r="G86" s="56">
        <f t="shared" si="39"/>
        <v>0</v>
      </c>
      <c r="H86" s="56">
        <f t="shared" si="39"/>
        <v>0</v>
      </c>
      <c r="I86" s="57">
        <f t="shared" si="39"/>
        <v>0</v>
      </c>
    </row>
    <row r="87" spans="1:9" s="87" customFormat="1" x14ac:dyDescent="0.2">
      <c r="A87" s="58"/>
      <c r="B87" s="70"/>
      <c r="C87" s="60"/>
      <c r="D87" s="74"/>
      <c r="E87" s="74"/>
      <c r="F87" s="61">
        <v>0.5</v>
      </c>
      <c r="G87" s="61">
        <v>0.5</v>
      </c>
      <c r="H87" s="74"/>
      <c r="I87" s="82"/>
    </row>
    <row r="88" spans="1:9" s="87" customFormat="1" ht="14.25" x14ac:dyDescent="0.2">
      <c r="A88" s="64"/>
      <c r="B88" s="65"/>
      <c r="C88" s="66"/>
      <c r="D88" s="69"/>
      <c r="E88" s="67">
        <f t="shared" ref="E88:I88" si="40">$C86*E87</f>
        <v>0</v>
      </c>
      <c r="F88" s="67">
        <f t="shared" si="40"/>
        <v>0</v>
      </c>
      <c r="G88" s="67">
        <f t="shared" si="40"/>
        <v>0</v>
      </c>
      <c r="H88" s="67">
        <f t="shared" si="40"/>
        <v>0</v>
      </c>
      <c r="I88" s="68">
        <f t="shared" si="40"/>
        <v>0</v>
      </c>
    </row>
    <row r="89" spans="1:9" s="87" customFormat="1" ht="14.25" x14ac:dyDescent="0.2">
      <c r="A89" s="64"/>
      <c r="B89" s="65"/>
      <c r="C89" s="66"/>
      <c r="D89" s="69"/>
      <c r="E89" s="67"/>
      <c r="F89" s="67"/>
      <c r="G89" s="67"/>
      <c r="H89" s="67"/>
      <c r="I89" s="68"/>
    </row>
    <row r="90" spans="1:9" s="87" customFormat="1" ht="33" hidden="1" customHeight="1" x14ac:dyDescent="0.2">
      <c r="A90" s="52" t="s">
        <v>58</v>
      </c>
      <c r="B90" s="53" t="s">
        <v>59</v>
      </c>
      <c r="C90" s="54"/>
      <c r="D90" s="55" t="e">
        <f>C90/$C$77</f>
        <v>#DIV/0!</v>
      </c>
      <c r="E90" s="56">
        <f t="shared" ref="E90:I90" si="41">E92</f>
        <v>0</v>
      </c>
      <c r="F90" s="56">
        <f t="shared" si="41"/>
        <v>0</v>
      </c>
      <c r="G90" s="56">
        <f t="shared" si="41"/>
        <v>0</v>
      </c>
      <c r="H90" s="56">
        <f t="shared" si="41"/>
        <v>0</v>
      </c>
      <c r="I90" s="57">
        <f t="shared" si="41"/>
        <v>0</v>
      </c>
    </row>
    <row r="91" spans="1:9" s="87" customFormat="1" hidden="1" x14ac:dyDescent="0.2">
      <c r="A91" s="78"/>
      <c r="B91" s="70"/>
      <c r="C91" s="60"/>
      <c r="D91" s="74"/>
      <c r="E91" s="74"/>
      <c r="F91" s="62"/>
      <c r="G91" s="61">
        <v>0</v>
      </c>
      <c r="H91" s="61">
        <v>0</v>
      </c>
      <c r="I91" s="72">
        <v>0.1</v>
      </c>
    </row>
    <row r="92" spans="1:9" s="87" customFormat="1" ht="14.25" hidden="1" x14ac:dyDescent="0.2">
      <c r="A92" s="64"/>
      <c r="B92" s="65"/>
      <c r="C92" s="66"/>
      <c r="D92" s="69"/>
      <c r="E92" s="67">
        <f t="shared" ref="E92:I92" si="42">$C90*E91</f>
        <v>0</v>
      </c>
      <c r="F92" s="67">
        <f t="shared" si="42"/>
        <v>0</v>
      </c>
      <c r="G92" s="67">
        <f t="shared" si="42"/>
        <v>0</v>
      </c>
      <c r="H92" s="67">
        <f t="shared" si="42"/>
        <v>0</v>
      </c>
      <c r="I92" s="68">
        <f t="shared" si="42"/>
        <v>0</v>
      </c>
    </row>
    <row r="93" spans="1:9" s="87" customFormat="1" hidden="1" x14ac:dyDescent="0.2">
      <c r="A93" s="58"/>
      <c r="B93" s="65"/>
      <c r="C93" s="66"/>
      <c r="D93" s="69"/>
      <c r="E93" s="67"/>
      <c r="F93" s="67"/>
      <c r="G93" s="67"/>
      <c r="H93" s="67"/>
      <c r="I93" s="68"/>
    </row>
    <row r="94" spans="1:9" s="45" customFormat="1" hidden="1" x14ac:dyDescent="0.2">
      <c r="A94" s="58"/>
      <c r="B94" s="88"/>
      <c r="C94" s="66"/>
      <c r="D94" s="69"/>
      <c r="E94" s="67"/>
      <c r="F94" s="67"/>
      <c r="G94" s="67"/>
      <c r="H94" s="67"/>
      <c r="I94" s="68"/>
    </row>
    <row r="95" spans="1:9" s="87" customFormat="1" ht="33" customHeight="1" x14ac:dyDescent="0.2">
      <c r="A95" s="52" t="s">
        <v>60</v>
      </c>
      <c r="B95" s="53" t="str">
        <f>'[1]Orçamento Resumido'!D41</f>
        <v>INSTALAÇÃO ELÉTRICA</v>
      </c>
      <c r="C95" s="53">
        <f>'[1]Orçamento Resumido'!I41</f>
        <v>0</v>
      </c>
      <c r="D95" s="55" t="e">
        <f>C95/$C$77</f>
        <v>#DIV/0!</v>
      </c>
      <c r="E95" s="56">
        <f t="shared" ref="E95:I95" si="43">E97</f>
        <v>0</v>
      </c>
      <c r="F95" s="56">
        <f t="shared" si="43"/>
        <v>0</v>
      </c>
      <c r="G95" s="56">
        <f t="shared" si="43"/>
        <v>0</v>
      </c>
      <c r="H95" s="56">
        <f t="shared" si="43"/>
        <v>0</v>
      </c>
      <c r="I95" s="57">
        <f t="shared" si="43"/>
        <v>0</v>
      </c>
    </row>
    <row r="96" spans="1:9" s="87" customFormat="1" x14ac:dyDescent="0.2">
      <c r="A96" s="78"/>
      <c r="B96" s="70"/>
      <c r="C96" s="60"/>
      <c r="D96" s="74"/>
      <c r="E96" s="74"/>
      <c r="F96" s="61">
        <v>0.2</v>
      </c>
      <c r="G96" s="61">
        <v>0.4</v>
      </c>
      <c r="H96" s="61">
        <v>0.3</v>
      </c>
      <c r="I96" s="61">
        <v>0.1</v>
      </c>
    </row>
    <row r="97" spans="1:9" s="87" customFormat="1" ht="14.25" x14ac:dyDescent="0.2">
      <c r="A97" s="64"/>
      <c r="B97" s="65"/>
      <c r="C97" s="66"/>
      <c r="D97" s="69"/>
      <c r="E97" s="67">
        <f t="shared" ref="E97:I97" si="44">$C95*E96</f>
        <v>0</v>
      </c>
      <c r="F97" s="67">
        <f t="shared" si="44"/>
        <v>0</v>
      </c>
      <c r="G97" s="67">
        <f t="shared" si="44"/>
        <v>0</v>
      </c>
      <c r="H97" s="67">
        <f t="shared" si="44"/>
        <v>0</v>
      </c>
      <c r="I97" s="67">
        <f t="shared" si="44"/>
        <v>0</v>
      </c>
    </row>
    <row r="98" spans="1:9" s="87" customFormat="1" ht="14.25" x14ac:dyDescent="0.2">
      <c r="A98" s="64"/>
      <c r="B98" s="65"/>
      <c r="C98" s="66"/>
      <c r="D98" s="69"/>
      <c r="E98" s="67"/>
      <c r="F98" s="67"/>
      <c r="G98" s="67"/>
      <c r="H98" s="67"/>
      <c r="I98" s="68"/>
    </row>
    <row r="99" spans="1:9" s="45" customFormat="1" ht="35.25" customHeight="1" x14ac:dyDescent="0.2">
      <c r="A99" s="75" t="s">
        <v>61</v>
      </c>
      <c r="B99" s="53" t="str">
        <f>'[1]Orçamento Resumido'!D42</f>
        <v>INSTALAÇÕES CÊNICAS</v>
      </c>
      <c r="C99" s="53">
        <f>'[1]Orçamento Resumido'!I42</f>
        <v>0</v>
      </c>
      <c r="D99" s="55" t="e">
        <f>C99/$C$8</f>
        <v>#DIV/0!</v>
      </c>
      <c r="E99" s="56">
        <f t="shared" ref="E99:I99" si="45">E101</f>
        <v>0</v>
      </c>
      <c r="F99" s="56">
        <f t="shared" si="45"/>
        <v>0</v>
      </c>
      <c r="G99" s="56">
        <f t="shared" si="45"/>
        <v>0</v>
      </c>
      <c r="H99" s="56">
        <f t="shared" si="45"/>
        <v>0</v>
      </c>
      <c r="I99" s="57">
        <f t="shared" si="45"/>
        <v>0</v>
      </c>
    </row>
    <row r="100" spans="1:9" s="45" customFormat="1" x14ac:dyDescent="0.2">
      <c r="A100" s="78"/>
      <c r="B100" s="70"/>
      <c r="C100" s="60"/>
      <c r="D100" s="74"/>
      <c r="E100" s="74"/>
      <c r="F100" s="61">
        <v>0.1</v>
      </c>
      <c r="G100" s="61">
        <v>0.25</v>
      </c>
      <c r="H100" s="61">
        <v>0.4</v>
      </c>
      <c r="I100" s="72">
        <v>0.25</v>
      </c>
    </row>
    <row r="101" spans="1:9" s="45" customFormat="1" ht="14.25" x14ac:dyDescent="0.2">
      <c r="A101" s="64"/>
      <c r="B101" s="65"/>
      <c r="C101" s="66"/>
      <c r="D101" s="89"/>
      <c r="E101" s="67">
        <f>$C99*E100</f>
        <v>0</v>
      </c>
      <c r="F101" s="67">
        <f>$C99*F100</f>
        <v>0</v>
      </c>
      <c r="G101" s="67">
        <f>$C99*G100</f>
        <v>0</v>
      </c>
      <c r="H101" s="67">
        <f>$C99*H100</f>
        <v>0</v>
      </c>
      <c r="I101" s="68">
        <f>$C99*I100</f>
        <v>0</v>
      </c>
    </row>
    <row r="102" spans="1:9" s="45" customFormat="1" ht="14.25" x14ac:dyDescent="0.2">
      <c r="A102" s="64"/>
      <c r="B102" s="65"/>
      <c r="C102" s="66"/>
      <c r="D102" s="89"/>
      <c r="E102" s="67"/>
      <c r="F102" s="67"/>
      <c r="G102" s="67"/>
      <c r="H102" s="67"/>
      <c r="I102" s="68"/>
    </row>
    <row r="103" spans="1:9" s="45" customFormat="1" ht="35.25" customHeight="1" x14ac:dyDescent="0.2">
      <c r="A103" s="75" t="s">
        <v>62</v>
      </c>
      <c r="B103" s="53" t="s">
        <v>63</v>
      </c>
      <c r="C103" s="53">
        <f>'[1]Orçamento Resumido'!I43</f>
        <v>0</v>
      </c>
      <c r="D103" s="55" t="e">
        <f>C103/$C$8</f>
        <v>#DIV/0!</v>
      </c>
      <c r="E103" s="56">
        <f t="shared" ref="E103:I103" si="46">E105</f>
        <v>0</v>
      </c>
      <c r="F103" s="56">
        <f t="shared" si="46"/>
        <v>0</v>
      </c>
      <c r="G103" s="56">
        <f t="shared" si="46"/>
        <v>0</v>
      </c>
      <c r="H103" s="56">
        <f t="shared" si="46"/>
        <v>0</v>
      </c>
      <c r="I103" s="57">
        <f t="shared" si="46"/>
        <v>0</v>
      </c>
    </row>
    <row r="104" spans="1:9" s="45" customFormat="1" x14ac:dyDescent="0.2">
      <c r="A104" s="78"/>
      <c r="B104" s="70"/>
      <c r="C104" s="60"/>
      <c r="D104" s="74"/>
      <c r="E104" s="74"/>
      <c r="F104" s="61">
        <v>0.25</v>
      </c>
      <c r="G104" s="61">
        <v>0.25</v>
      </c>
      <c r="H104" s="61">
        <v>0.3</v>
      </c>
      <c r="I104" s="72">
        <v>0.2</v>
      </c>
    </row>
    <row r="105" spans="1:9" s="45" customFormat="1" ht="14.25" x14ac:dyDescent="0.2">
      <c r="A105" s="64"/>
      <c r="B105" s="65"/>
      <c r="C105" s="66"/>
      <c r="D105" s="89"/>
      <c r="E105" s="67">
        <f>$C103*E104</f>
        <v>0</v>
      </c>
      <c r="F105" s="67">
        <f t="shared" ref="F105:I105" si="47">$C103*F104</f>
        <v>0</v>
      </c>
      <c r="G105" s="67">
        <f t="shared" si="47"/>
        <v>0</v>
      </c>
      <c r="H105" s="67">
        <f t="shared" si="47"/>
        <v>0</v>
      </c>
      <c r="I105" s="68">
        <f t="shared" si="47"/>
        <v>0</v>
      </c>
    </row>
    <row r="106" spans="1:9" s="45" customFormat="1" ht="14.25" x14ac:dyDescent="0.2">
      <c r="A106" s="64"/>
      <c r="B106" s="65"/>
      <c r="C106" s="66"/>
      <c r="D106" s="89"/>
      <c r="E106" s="67"/>
      <c r="F106" s="67"/>
      <c r="G106" s="67"/>
      <c r="H106" s="67"/>
      <c r="I106" s="68"/>
    </row>
    <row r="107" spans="1:9" s="45" customFormat="1" ht="35.25" hidden="1" customHeight="1" x14ac:dyDescent="0.2">
      <c r="A107" s="75" t="s">
        <v>64</v>
      </c>
      <c r="B107" s="53" t="s">
        <v>65</v>
      </c>
      <c r="C107" s="54"/>
      <c r="D107" s="55" t="e">
        <f>C107/$C$8</f>
        <v>#DIV/0!</v>
      </c>
      <c r="E107" s="56">
        <f t="shared" ref="E107:I107" si="48">E109</f>
        <v>0</v>
      </c>
      <c r="F107" s="56">
        <f t="shared" si="48"/>
        <v>0</v>
      </c>
      <c r="G107" s="56">
        <f t="shared" si="48"/>
        <v>0</v>
      </c>
      <c r="H107" s="56">
        <f t="shared" si="48"/>
        <v>0</v>
      </c>
      <c r="I107" s="57">
        <f t="shared" si="48"/>
        <v>0</v>
      </c>
    </row>
    <row r="108" spans="1:9" s="45" customFormat="1" hidden="1" x14ac:dyDescent="0.2">
      <c r="A108" s="78"/>
      <c r="B108" s="70"/>
      <c r="C108" s="60"/>
      <c r="D108" s="74"/>
      <c r="E108" s="74"/>
      <c r="F108" s="74"/>
      <c r="G108" s="61">
        <v>0</v>
      </c>
      <c r="H108" s="61">
        <v>0</v>
      </c>
      <c r="I108" s="72">
        <v>0.1</v>
      </c>
    </row>
    <row r="109" spans="1:9" s="45" customFormat="1" ht="14.25" hidden="1" x14ac:dyDescent="0.2">
      <c r="A109" s="64"/>
      <c r="B109" s="65"/>
      <c r="C109" s="66"/>
      <c r="D109" s="89"/>
      <c r="E109" s="67">
        <f t="shared" ref="E109:I109" si="49">$C107*E108</f>
        <v>0</v>
      </c>
      <c r="F109" s="67">
        <f t="shared" si="49"/>
        <v>0</v>
      </c>
      <c r="G109" s="67">
        <f t="shared" si="49"/>
        <v>0</v>
      </c>
      <c r="H109" s="67">
        <f t="shared" si="49"/>
        <v>0</v>
      </c>
      <c r="I109" s="68">
        <f t="shared" si="49"/>
        <v>0</v>
      </c>
    </row>
    <row r="110" spans="1:9" s="45" customFormat="1" ht="14.25" hidden="1" x14ac:dyDescent="0.2">
      <c r="A110" s="64"/>
      <c r="B110" s="65"/>
      <c r="C110" s="66"/>
      <c r="D110" s="89"/>
      <c r="E110" s="67"/>
      <c r="F110" s="67"/>
      <c r="G110" s="67"/>
      <c r="H110" s="67"/>
      <c r="I110" s="68"/>
    </row>
    <row r="111" spans="1:9" s="45" customFormat="1" ht="35.25" hidden="1" customHeight="1" x14ac:dyDescent="0.2">
      <c r="A111" s="75" t="s">
        <v>66</v>
      </c>
      <c r="B111" s="53" t="s">
        <v>67</v>
      </c>
      <c r="C111" s="54"/>
      <c r="D111" s="55" t="e">
        <f>C111/$C$8</f>
        <v>#DIV/0!</v>
      </c>
      <c r="E111" s="56">
        <f t="shared" ref="E111:I111" si="50">E113</f>
        <v>0</v>
      </c>
      <c r="F111" s="56">
        <f t="shared" si="50"/>
        <v>0</v>
      </c>
      <c r="G111" s="56">
        <f t="shared" si="50"/>
        <v>0</v>
      </c>
      <c r="H111" s="56">
        <f t="shared" si="50"/>
        <v>0</v>
      </c>
      <c r="I111" s="57">
        <f t="shared" si="50"/>
        <v>0</v>
      </c>
    </row>
    <row r="112" spans="1:9" s="45" customFormat="1" hidden="1" x14ac:dyDescent="0.2">
      <c r="A112" s="78"/>
      <c r="B112" s="70"/>
      <c r="C112" s="60"/>
      <c r="D112" s="74"/>
      <c r="E112" s="74"/>
      <c r="F112" s="74"/>
      <c r="G112" s="61">
        <v>0</v>
      </c>
      <c r="H112" s="61">
        <v>0</v>
      </c>
      <c r="I112" s="72">
        <v>0.1</v>
      </c>
    </row>
    <row r="113" spans="1:9" s="45" customFormat="1" ht="14.25" hidden="1" x14ac:dyDescent="0.2">
      <c r="A113" s="64"/>
      <c r="B113" s="65"/>
      <c r="C113" s="66"/>
      <c r="D113" s="89"/>
      <c r="E113" s="67">
        <f t="shared" ref="E113:I113" si="51">$C111*E112</f>
        <v>0</v>
      </c>
      <c r="F113" s="67">
        <f t="shared" si="51"/>
        <v>0</v>
      </c>
      <c r="G113" s="67">
        <f t="shared" si="51"/>
        <v>0</v>
      </c>
      <c r="H113" s="67">
        <f t="shared" si="51"/>
        <v>0</v>
      </c>
      <c r="I113" s="68">
        <f t="shared" si="51"/>
        <v>0</v>
      </c>
    </row>
    <row r="114" spans="1:9" s="45" customFormat="1" ht="14.25" hidden="1" x14ac:dyDescent="0.2">
      <c r="A114" s="64"/>
      <c r="B114" s="65"/>
      <c r="C114" s="66"/>
      <c r="D114" s="89"/>
      <c r="E114" s="67"/>
      <c r="F114" s="67"/>
      <c r="G114" s="67"/>
      <c r="H114" s="67"/>
      <c r="I114" s="68"/>
    </row>
    <row r="115" spans="1:9" s="45" customFormat="1" ht="35.25" customHeight="1" x14ac:dyDescent="0.2">
      <c r="A115" s="75" t="s">
        <v>68</v>
      </c>
      <c r="B115" s="53" t="s">
        <v>69</v>
      </c>
      <c r="C115" s="54">
        <f>'[1]Orçamento Resumido'!I44</f>
        <v>0</v>
      </c>
      <c r="D115" s="55" t="e">
        <f>C115/$C$8</f>
        <v>#DIV/0!</v>
      </c>
      <c r="E115" s="56">
        <f t="shared" ref="E115:I115" si="52">E117</f>
        <v>0</v>
      </c>
      <c r="F115" s="56">
        <f t="shared" si="52"/>
        <v>0</v>
      </c>
      <c r="G115" s="56">
        <f t="shared" si="52"/>
        <v>0</v>
      </c>
      <c r="H115" s="56">
        <f t="shared" si="52"/>
        <v>0</v>
      </c>
      <c r="I115" s="57">
        <f t="shared" si="52"/>
        <v>0</v>
      </c>
    </row>
    <row r="116" spans="1:9" s="45" customFormat="1" x14ac:dyDescent="0.2">
      <c r="A116" s="78"/>
      <c r="B116" s="70"/>
      <c r="C116" s="60"/>
      <c r="D116" s="74"/>
      <c r="E116" s="74"/>
      <c r="F116" s="61">
        <v>0.25</v>
      </c>
      <c r="G116" s="61">
        <v>0.25</v>
      </c>
      <c r="H116" s="61">
        <v>0.25</v>
      </c>
      <c r="I116" s="72">
        <v>0.25</v>
      </c>
    </row>
    <row r="117" spans="1:9" s="45" customFormat="1" ht="14.25" x14ac:dyDescent="0.2">
      <c r="A117" s="64"/>
      <c r="B117" s="65"/>
      <c r="C117" s="66"/>
      <c r="D117" s="89"/>
      <c r="E117" s="67">
        <f t="shared" ref="E117:I117" si="53">$C115*E116</f>
        <v>0</v>
      </c>
      <c r="F117" s="67">
        <f t="shared" si="53"/>
        <v>0</v>
      </c>
      <c r="G117" s="67">
        <f t="shared" si="53"/>
        <v>0</v>
      </c>
      <c r="H117" s="67">
        <f t="shared" si="53"/>
        <v>0</v>
      </c>
      <c r="I117" s="68">
        <f t="shared" si="53"/>
        <v>0</v>
      </c>
    </row>
    <row r="118" spans="1:9" s="45" customFormat="1" ht="14.25" x14ac:dyDescent="0.2">
      <c r="A118" s="64"/>
      <c r="B118" s="65"/>
      <c r="C118" s="66"/>
      <c r="D118" s="89"/>
      <c r="E118" s="67"/>
      <c r="F118" s="67"/>
      <c r="G118" s="67"/>
      <c r="H118" s="67"/>
      <c r="I118" s="68"/>
    </row>
    <row r="119" spans="1:9" s="45" customFormat="1" ht="35.25" hidden="1" customHeight="1" x14ac:dyDescent="0.2">
      <c r="A119" s="75" t="s">
        <v>70</v>
      </c>
      <c r="B119" s="53" t="s">
        <v>71</v>
      </c>
      <c r="C119" s="54"/>
      <c r="D119" s="55" t="e">
        <f>C119/$C$8</f>
        <v>#DIV/0!</v>
      </c>
      <c r="E119" s="56">
        <f t="shared" ref="E119:I119" si="54">E121</f>
        <v>0</v>
      </c>
      <c r="F119" s="56">
        <f t="shared" si="54"/>
        <v>0</v>
      </c>
      <c r="G119" s="56">
        <f t="shared" si="54"/>
        <v>0</v>
      </c>
      <c r="H119" s="56">
        <f t="shared" si="54"/>
        <v>0</v>
      </c>
      <c r="I119" s="57">
        <f t="shared" si="54"/>
        <v>0</v>
      </c>
    </row>
    <row r="120" spans="1:9" s="45" customFormat="1" hidden="1" x14ac:dyDescent="0.2">
      <c r="A120" s="78"/>
      <c r="B120" s="70"/>
      <c r="C120" s="60"/>
      <c r="D120" s="74"/>
      <c r="E120" s="74"/>
      <c r="F120" s="74"/>
      <c r="G120" s="74"/>
      <c r="H120" s="74"/>
      <c r="I120" s="82"/>
    </row>
    <row r="121" spans="1:9" s="45" customFormat="1" ht="14.25" hidden="1" x14ac:dyDescent="0.2">
      <c r="A121" s="64"/>
      <c r="B121" s="65"/>
      <c r="C121" s="66"/>
      <c r="D121" s="89"/>
      <c r="E121" s="67">
        <f t="shared" ref="E121:I121" si="55">$C119*E120</f>
        <v>0</v>
      </c>
      <c r="F121" s="67">
        <f t="shared" si="55"/>
        <v>0</v>
      </c>
      <c r="G121" s="67">
        <f t="shared" si="55"/>
        <v>0</v>
      </c>
      <c r="H121" s="67">
        <f t="shared" si="55"/>
        <v>0</v>
      </c>
      <c r="I121" s="68">
        <f t="shared" si="55"/>
        <v>0</v>
      </c>
    </row>
    <row r="122" spans="1:9" s="45" customFormat="1" ht="14.25" hidden="1" x14ac:dyDescent="0.2">
      <c r="A122" s="64"/>
      <c r="B122" s="65"/>
      <c r="C122" s="66"/>
      <c r="D122" s="89"/>
      <c r="E122" s="67"/>
      <c r="F122" s="67"/>
      <c r="G122" s="67"/>
      <c r="H122" s="67"/>
      <c r="I122" s="68"/>
    </row>
    <row r="123" spans="1:9" s="45" customFormat="1" ht="35.25" customHeight="1" x14ac:dyDescent="0.2">
      <c r="A123" s="75" t="s">
        <v>72</v>
      </c>
      <c r="B123" s="53" t="str">
        <f>'[1]Orçamento Resumido'!D45</f>
        <v>INSTALAÇÃO CLIMATIZAÇÃO E EXAUSTÃO</v>
      </c>
      <c r="C123" s="53">
        <f>'[1]Orçamento Resumido'!I45</f>
        <v>0</v>
      </c>
      <c r="D123" s="55" t="e">
        <f>C123/$C$8</f>
        <v>#DIV/0!</v>
      </c>
      <c r="E123" s="56">
        <f t="shared" ref="E123:I123" si="56">E125</f>
        <v>0</v>
      </c>
      <c r="F123" s="56">
        <f t="shared" si="56"/>
        <v>0</v>
      </c>
      <c r="G123" s="56">
        <f t="shared" si="56"/>
        <v>0</v>
      </c>
      <c r="H123" s="56">
        <f t="shared" si="56"/>
        <v>0</v>
      </c>
      <c r="I123" s="57">
        <f t="shared" si="56"/>
        <v>0</v>
      </c>
    </row>
    <row r="124" spans="1:9" s="45" customFormat="1" x14ac:dyDescent="0.2">
      <c r="A124" s="78"/>
      <c r="B124" s="70"/>
      <c r="C124" s="60"/>
      <c r="D124" s="74"/>
      <c r="E124" s="61">
        <v>0.2</v>
      </c>
      <c r="F124" s="61">
        <v>0.5</v>
      </c>
      <c r="G124" s="61">
        <v>0.3</v>
      </c>
      <c r="H124" s="74"/>
      <c r="I124" s="82"/>
    </row>
    <row r="125" spans="1:9" s="45" customFormat="1" ht="14.25" x14ac:dyDescent="0.2">
      <c r="A125" s="64"/>
      <c r="B125" s="65"/>
      <c r="C125" s="66"/>
      <c r="D125" s="89"/>
      <c r="E125" s="67">
        <f t="shared" ref="E125:I125" si="57">$C123*E124</f>
        <v>0</v>
      </c>
      <c r="F125" s="67">
        <f t="shared" si="57"/>
        <v>0</v>
      </c>
      <c r="G125" s="67">
        <f t="shared" si="57"/>
        <v>0</v>
      </c>
      <c r="H125" s="67">
        <f t="shared" si="57"/>
        <v>0</v>
      </c>
      <c r="I125" s="68">
        <f t="shared" si="57"/>
        <v>0</v>
      </c>
    </row>
    <row r="126" spans="1:9" s="45" customFormat="1" ht="14.25" x14ac:dyDescent="0.2">
      <c r="A126" s="64"/>
      <c r="B126" s="65"/>
      <c r="C126" s="66"/>
      <c r="D126" s="89"/>
      <c r="E126" s="67"/>
      <c r="F126" s="67"/>
      <c r="G126" s="67"/>
      <c r="H126" s="67"/>
      <c r="I126" s="68"/>
    </row>
    <row r="127" spans="1:9" s="45" customFormat="1" ht="35.25" hidden="1" customHeight="1" x14ac:dyDescent="0.2">
      <c r="A127" s="75" t="s">
        <v>73</v>
      </c>
      <c r="B127" s="53" t="s">
        <v>74</v>
      </c>
      <c r="C127" s="54"/>
      <c r="D127" s="55" t="e">
        <f>C127/$C$8</f>
        <v>#DIV/0!</v>
      </c>
      <c r="E127" s="56">
        <f t="shared" ref="E127:I127" si="58">E129</f>
        <v>0</v>
      </c>
      <c r="F127" s="56">
        <f t="shared" si="58"/>
        <v>0</v>
      </c>
      <c r="G127" s="56">
        <f t="shared" si="58"/>
        <v>0</v>
      </c>
      <c r="H127" s="56">
        <f t="shared" si="58"/>
        <v>0</v>
      </c>
      <c r="I127" s="57">
        <f t="shared" si="58"/>
        <v>0</v>
      </c>
    </row>
    <row r="128" spans="1:9" s="45" customFormat="1" hidden="1" x14ac:dyDescent="0.2">
      <c r="A128" s="78"/>
      <c r="B128" s="70"/>
      <c r="C128" s="60"/>
      <c r="D128" s="74"/>
      <c r="E128" s="74"/>
      <c r="F128" s="74"/>
      <c r="G128" s="74"/>
      <c r="H128" s="74"/>
      <c r="I128" s="82"/>
    </row>
    <row r="129" spans="1:9" s="45" customFormat="1" ht="14.25" hidden="1" x14ac:dyDescent="0.2">
      <c r="A129" s="64"/>
      <c r="B129" s="65"/>
      <c r="C129" s="66"/>
      <c r="D129" s="89"/>
      <c r="E129" s="67">
        <f t="shared" ref="E129:I129" si="59">$C127*E128</f>
        <v>0</v>
      </c>
      <c r="F129" s="67">
        <f t="shared" si="59"/>
        <v>0</v>
      </c>
      <c r="G129" s="67">
        <f t="shared" si="59"/>
        <v>0</v>
      </c>
      <c r="H129" s="67">
        <f t="shared" si="59"/>
        <v>0</v>
      </c>
      <c r="I129" s="68">
        <f t="shared" si="59"/>
        <v>0</v>
      </c>
    </row>
    <row r="130" spans="1:9" s="45" customFormat="1" ht="14.25" hidden="1" x14ac:dyDescent="0.2">
      <c r="A130" s="64"/>
      <c r="B130" s="65"/>
      <c r="C130" s="66"/>
      <c r="D130" s="89"/>
      <c r="E130" s="67"/>
      <c r="F130" s="67"/>
      <c r="G130" s="67"/>
      <c r="H130" s="67"/>
      <c r="I130" s="68"/>
    </row>
    <row r="131" spans="1:9" s="87" customFormat="1" ht="33" customHeight="1" x14ac:dyDescent="0.2">
      <c r="A131" s="75" t="s">
        <v>75</v>
      </c>
      <c r="B131" s="53" t="str">
        <f>'[1]Orçamento Resumido'!D46</f>
        <v>ACESSÓRIOS, LOUCAS E METAIS SANITÁRIOS</v>
      </c>
      <c r="C131" s="53">
        <f>'[1]Orçamento Resumido'!I46</f>
        <v>0</v>
      </c>
      <c r="D131" s="55" t="e">
        <f>C131/$C$77</f>
        <v>#DIV/0!</v>
      </c>
      <c r="E131" s="56">
        <f t="shared" ref="E131:I131" si="60">E133</f>
        <v>0</v>
      </c>
      <c r="F131" s="56">
        <f t="shared" si="60"/>
        <v>0</v>
      </c>
      <c r="G131" s="56">
        <f t="shared" si="60"/>
        <v>0</v>
      </c>
      <c r="H131" s="56">
        <f t="shared" si="60"/>
        <v>0</v>
      </c>
      <c r="I131" s="57">
        <f t="shared" si="60"/>
        <v>0</v>
      </c>
    </row>
    <row r="132" spans="1:9" s="87" customFormat="1" x14ac:dyDescent="0.2">
      <c r="A132" s="58"/>
      <c r="B132" s="70"/>
      <c r="C132" s="60"/>
      <c r="D132" s="74"/>
      <c r="E132" s="74"/>
      <c r="F132" s="74"/>
      <c r="G132" s="74"/>
      <c r="H132" s="74"/>
      <c r="I132" s="72">
        <v>1</v>
      </c>
    </row>
    <row r="133" spans="1:9" s="87" customFormat="1" ht="14.25" x14ac:dyDescent="0.2">
      <c r="A133" s="64"/>
      <c r="B133" s="65"/>
      <c r="C133" s="66"/>
      <c r="D133" s="77"/>
      <c r="E133" s="67">
        <f t="shared" ref="E133:I133" si="61">$C131*E132</f>
        <v>0</v>
      </c>
      <c r="F133" s="67">
        <f t="shared" si="61"/>
        <v>0</v>
      </c>
      <c r="G133" s="67">
        <f t="shared" si="61"/>
        <v>0</v>
      </c>
      <c r="H133" s="67">
        <f t="shared" si="61"/>
        <v>0</v>
      </c>
      <c r="I133" s="68">
        <f t="shared" si="61"/>
        <v>0</v>
      </c>
    </row>
    <row r="134" spans="1:9" s="45" customFormat="1" ht="14.25" x14ac:dyDescent="0.2">
      <c r="A134" s="64"/>
      <c r="B134" s="65"/>
      <c r="C134" s="66"/>
      <c r="D134" s="89"/>
      <c r="E134" s="67"/>
      <c r="F134" s="67"/>
      <c r="G134" s="67"/>
      <c r="H134" s="67"/>
      <c r="I134" s="68"/>
    </row>
    <row r="135" spans="1:9" s="87" customFormat="1" ht="33" customHeight="1" x14ac:dyDescent="0.2">
      <c r="A135" s="75" t="s">
        <v>76</v>
      </c>
      <c r="B135" s="53" t="str">
        <f>'[1]Orçamento Resumido'!D50</f>
        <v>PINTURA</v>
      </c>
      <c r="C135" s="53">
        <f>'[1]Orçamento Resumido'!I50</f>
        <v>0</v>
      </c>
      <c r="D135" s="55" t="e">
        <f>C135/$C$77</f>
        <v>#DIV/0!</v>
      </c>
      <c r="E135" s="56">
        <f t="shared" ref="E135:I135" si="62">E137</f>
        <v>0</v>
      </c>
      <c r="F135" s="56">
        <f t="shared" si="62"/>
        <v>0</v>
      </c>
      <c r="G135" s="56">
        <f t="shared" si="62"/>
        <v>0</v>
      </c>
      <c r="H135" s="56">
        <f t="shared" si="62"/>
        <v>0</v>
      </c>
      <c r="I135" s="57">
        <f t="shared" si="62"/>
        <v>0</v>
      </c>
    </row>
    <row r="136" spans="1:9" s="87" customFormat="1" x14ac:dyDescent="0.2">
      <c r="A136" s="58"/>
      <c r="B136" s="70"/>
      <c r="C136" s="60"/>
      <c r="D136" s="74"/>
      <c r="E136" s="74"/>
      <c r="F136" s="74"/>
      <c r="G136" s="61">
        <v>0.3</v>
      </c>
      <c r="H136" s="61">
        <v>0.5</v>
      </c>
      <c r="I136" s="72">
        <v>0.2</v>
      </c>
    </row>
    <row r="137" spans="1:9" s="87" customFormat="1" ht="14.25" x14ac:dyDescent="0.2">
      <c r="A137" s="64"/>
      <c r="B137" s="65"/>
      <c r="C137" s="66"/>
      <c r="D137" s="77"/>
      <c r="E137" s="67">
        <f t="shared" ref="E137:I137" si="63">$C135*E136</f>
        <v>0</v>
      </c>
      <c r="F137" s="67">
        <f t="shared" si="63"/>
        <v>0</v>
      </c>
      <c r="G137" s="67">
        <f t="shared" si="63"/>
        <v>0</v>
      </c>
      <c r="H137" s="67">
        <f t="shared" si="63"/>
        <v>0</v>
      </c>
      <c r="I137" s="68">
        <f t="shared" si="63"/>
        <v>0</v>
      </c>
    </row>
    <row r="138" spans="1:9" s="87" customFormat="1" ht="14.25" x14ac:dyDescent="0.2">
      <c r="A138" s="64"/>
      <c r="B138" s="65"/>
      <c r="C138" s="66"/>
      <c r="D138" s="77"/>
      <c r="E138" s="67"/>
      <c r="F138" s="67"/>
      <c r="G138" s="67"/>
      <c r="H138" s="67"/>
      <c r="I138" s="68"/>
    </row>
    <row r="139" spans="1:9" s="87" customFormat="1" ht="33" hidden="1" customHeight="1" x14ac:dyDescent="0.2">
      <c r="A139" s="75" t="s">
        <v>77</v>
      </c>
      <c r="B139" s="80" t="s">
        <v>78</v>
      </c>
      <c r="C139" s="81"/>
      <c r="D139" s="55" t="e">
        <f>C139/$C$77</f>
        <v>#DIV/0!</v>
      </c>
      <c r="E139" s="56">
        <f t="shared" ref="E139:I139" si="64">E141</f>
        <v>0</v>
      </c>
      <c r="F139" s="56">
        <f t="shared" si="64"/>
        <v>0</v>
      </c>
      <c r="G139" s="56">
        <f t="shared" si="64"/>
        <v>0</v>
      </c>
      <c r="H139" s="56">
        <f t="shared" si="64"/>
        <v>0</v>
      </c>
      <c r="I139" s="57">
        <f t="shared" si="64"/>
        <v>0</v>
      </c>
    </row>
    <row r="140" spans="1:9" s="87" customFormat="1" hidden="1" x14ac:dyDescent="0.2">
      <c r="A140" s="58"/>
      <c r="B140" s="70"/>
      <c r="C140" s="60"/>
      <c r="D140" s="74"/>
      <c r="E140" s="74"/>
      <c r="F140" s="74"/>
      <c r="G140" s="74"/>
      <c r="H140" s="74"/>
      <c r="I140" s="82"/>
    </row>
    <row r="141" spans="1:9" s="87" customFormat="1" ht="14.25" hidden="1" x14ac:dyDescent="0.2">
      <c r="A141" s="64"/>
      <c r="B141" s="65"/>
      <c r="C141" s="66"/>
      <c r="D141" s="77"/>
      <c r="E141" s="67">
        <f t="shared" ref="E141:I141" si="65">$C139*E140</f>
        <v>0</v>
      </c>
      <c r="F141" s="67">
        <f t="shared" si="65"/>
        <v>0</v>
      </c>
      <c r="G141" s="67">
        <f t="shared" si="65"/>
        <v>0</v>
      </c>
      <c r="H141" s="67">
        <f t="shared" si="65"/>
        <v>0</v>
      </c>
      <c r="I141" s="68">
        <f t="shared" si="65"/>
        <v>0</v>
      </c>
    </row>
    <row r="142" spans="1:9" s="45" customFormat="1" ht="14.25" hidden="1" x14ac:dyDescent="0.2">
      <c r="A142" s="64"/>
      <c r="B142" s="65"/>
      <c r="C142" s="66"/>
      <c r="D142" s="89"/>
      <c r="E142" s="67"/>
      <c r="F142" s="67"/>
      <c r="G142" s="67"/>
      <c r="H142" s="67"/>
      <c r="I142" s="68"/>
    </row>
    <row r="143" spans="1:9" s="87" customFormat="1" ht="33" hidden="1" customHeight="1" x14ac:dyDescent="0.2">
      <c r="A143" s="75" t="s">
        <v>79</v>
      </c>
      <c r="B143" s="80" t="s">
        <v>80</v>
      </c>
      <c r="C143" s="81"/>
      <c r="D143" s="55" t="e">
        <f>C143/$C$77</f>
        <v>#DIV/0!</v>
      </c>
      <c r="E143" s="56">
        <f t="shared" ref="E143:I143" si="66">E145</f>
        <v>0</v>
      </c>
      <c r="F143" s="56">
        <f t="shared" si="66"/>
        <v>0</v>
      </c>
      <c r="G143" s="56">
        <f t="shared" si="66"/>
        <v>0</v>
      </c>
      <c r="H143" s="56">
        <f t="shared" si="66"/>
        <v>0</v>
      </c>
      <c r="I143" s="57">
        <f t="shared" si="66"/>
        <v>0</v>
      </c>
    </row>
    <row r="144" spans="1:9" s="87" customFormat="1" hidden="1" x14ac:dyDescent="0.2">
      <c r="A144" s="58"/>
      <c r="B144" s="70"/>
      <c r="C144" s="60"/>
      <c r="D144" s="74"/>
      <c r="E144" s="74"/>
      <c r="F144" s="74"/>
      <c r="G144" s="74"/>
      <c r="H144" s="74"/>
      <c r="I144" s="82"/>
    </row>
    <row r="145" spans="1:9" s="87" customFormat="1" ht="14.25" hidden="1" x14ac:dyDescent="0.2">
      <c r="A145" s="64"/>
      <c r="B145" s="65"/>
      <c r="C145" s="66"/>
      <c r="D145" s="77"/>
      <c r="E145" s="67">
        <f t="shared" ref="E145:I145" si="67">$C143*E144</f>
        <v>0</v>
      </c>
      <c r="F145" s="67">
        <f t="shared" si="67"/>
        <v>0</v>
      </c>
      <c r="G145" s="67">
        <f t="shared" si="67"/>
        <v>0</v>
      </c>
      <c r="H145" s="67">
        <f t="shared" si="67"/>
        <v>0</v>
      </c>
      <c r="I145" s="68">
        <f t="shared" si="67"/>
        <v>0</v>
      </c>
    </row>
    <row r="146" spans="1:9" s="45" customFormat="1" ht="14.25" hidden="1" x14ac:dyDescent="0.2">
      <c r="A146" s="64"/>
      <c r="B146" s="65"/>
      <c r="C146" s="66"/>
      <c r="D146" s="89"/>
      <c r="E146" s="67"/>
      <c r="F146" s="67"/>
      <c r="G146" s="67"/>
      <c r="H146" s="67"/>
      <c r="I146" s="68"/>
    </row>
    <row r="147" spans="1:9" s="87" customFormat="1" ht="33" hidden="1" customHeight="1" x14ac:dyDescent="0.2">
      <c r="A147" s="75" t="s">
        <v>81</v>
      </c>
      <c r="B147" s="80" t="s">
        <v>82</v>
      </c>
      <c r="C147" s="81"/>
      <c r="D147" s="55" t="e">
        <f>C147/$C$77</f>
        <v>#DIV/0!</v>
      </c>
      <c r="E147" s="56">
        <f t="shared" ref="E147:G147" si="68">E149</f>
        <v>0</v>
      </c>
      <c r="F147" s="56">
        <f t="shared" si="68"/>
        <v>0</v>
      </c>
      <c r="G147" s="56">
        <f t="shared" si="68"/>
        <v>0</v>
      </c>
      <c r="H147" s="56"/>
      <c r="I147" s="57"/>
    </row>
    <row r="148" spans="1:9" s="87" customFormat="1" hidden="1" x14ac:dyDescent="0.2">
      <c r="A148" s="58"/>
      <c r="B148" s="70"/>
      <c r="C148" s="60"/>
      <c r="D148" s="74"/>
      <c r="E148" s="74"/>
      <c r="F148" s="74"/>
      <c r="G148" s="74"/>
      <c r="H148" s="74"/>
      <c r="I148" s="82"/>
    </row>
    <row r="149" spans="1:9" s="87" customFormat="1" ht="14.25" hidden="1" x14ac:dyDescent="0.2">
      <c r="A149" s="64"/>
      <c r="B149" s="65"/>
      <c r="C149" s="66"/>
      <c r="D149" s="77"/>
      <c r="E149" s="67">
        <f t="shared" ref="E149:G149" si="69">$C147*E148</f>
        <v>0</v>
      </c>
      <c r="F149" s="67">
        <f t="shared" si="69"/>
        <v>0</v>
      </c>
      <c r="G149" s="67">
        <f t="shared" si="69"/>
        <v>0</v>
      </c>
      <c r="H149" s="67"/>
      <c r="I149" s="68"/>
    </row>
    <row r="150" spans="1:9" s="87" customFormat="1" ht="33" customHeight="1" x14ac:dyDescent="0.2">
      <c r="A150" s="75" t="s">
        <v>83</v>
      </c>
      <c r="B150" s="53" t="s">
        <v>84</v>
      </c>
      <c r="C150" s="54">
        <f>'[1]Orçamento Resumido'!I52</f>
        <v>0</v>
      </c>
      <c r="D150" s="55" t="e">
        <f>C150/$C$77</f>
        <v>#DIV/0!</v>
      </c>
      <c r="E150" s="56">
        <f t="shared" ref="E150:G150" si="70">E152</f>
        <v>0</v>
      </c>
      <c r="F150" s="56">
        <f t="shared" si="70"/>
        <v>0</v>
      </c>
      <c r="G150" s="56">
        <f t="shared" si="70"/>
        <v>0</v>
      </c>
      <c r="H150" s="56">
        <f>H152</f>
        <v>0</v>
      </c>
      <c r="I150" s="57">
        <f>I152</f>
        <v>0</v>
      </c>
    </row>
    <row r="151" spans="1:9" x14ac:dyDescent="0.25">
      <c r="A151" s="58"/>
      <c r="B151" s="90"/>
      <c r="C151" s="91"/>
      <c r="D151" s="92"/>
      <c r="E151" s="92"/>
      <c r="F151" s="92"/>
      <c r="G151" s="92"/>
      <c r="H151" s="92"/>
      <c r="I151" s="93">
        <v>1</v>
      </c>
    </row>
    <row r="152" spans="1:9" ht="14.25" x14ac:dyDescent="0.2">
      <c r="A152" s="64"/>
      <c r="B152" s="94"/>
      <c r="C152" s="95"/>
      <c r="D152" s="96"/>
      <c r="E152" s="97">
        <f t="shared" ref="E152:G152" si="71">$C150*E151</f>
        <v>0</v>
      </c>
      <c r="F152" s="97">
        <f t="shared" si="71"/>
        <v>0</v>
      </c>
      <c r="G152" s="97">
        <f t="shared" si="71"/>
        <v>0</v>
      </c>
      <c r="H152" s="97"/>
      <c r="I152" s="98">
        <f t="shared" ref="I152" si="72">$C150*I151</f>
        <v>0</v>
      </c>
    </row>
    <row r="153" spans="1:9" ht="15.75" thickBot="1" x14ac:dyDescent="0.25">
      <c r="A153" s="99"/>
      <c r="B153" s="100"/>
      <c r="C153" s="101"/>
      <c r="D153" s="101"/>
      <c r="E153" s="100"/>
      <c r="F153" s="100"/>
      <c r="G153" s="100"/>
      <c r="H153" s="100"/>
      <c r="I153" s="102"/>
    </row>
    <row r="154" spans="1:9" ht="27.75" customHeight="1" x14ac:dyDescent="0.2">
      <c r="A154" s="103" t="s">
        <v>85</v>
      </c>
      <c r="B154" s="104"/>
      <c r="C154" s="105">
        <f>C8+C25+C29+C41+C45+C49+C53+C57+C61+C69+C73+C77+C131+C135+C150</f>
        <v>0</v>
      </c>
      <c r="D154" s="106" t="s">
        <v>86</v>
      </c>
      <c r="E154" s="107">
        <f>SUMIF(E8:E152,"&gt;1")/2</f>
        <v>0</v>
      </c>
      <c r="F154" s="107">
        <f>SUMIF(F8:F152,"&gt;1")/2</f>
        <v>0</v>
      </c>
      <c r="G154" s="107">
        <f>SUMIF(G8:G152,"&gt;1")/2</f>
        <v>0</v>
      </c>
      <c r="H154" s="107">
        <f>SUMIF(H8:H152,"&gt;1")/2</f>
        <v>0</v>
      </c>
      <c r="I154" s="108">
        <f>SUMIF(I8:I152,"&gt;1")/2</f>
        <v>0</v>
      </c>
    </row>
    <row r="155" spans="1:9" ht="29.25" customHeight="1" thickBot="1" x14ac:dyDescent="0.25">
      <c r="A155" s="109"/>
      <c r="B155" s="110"/>
      <c r="C155" s="111"/>
      <c r="D155" s="112" t="s">
        <v>87</v>
      </c>
      <c r="E155" s="113">
        <f>E154</f>
        <v>0</v>
      </c>
      <c r="F155" s="113">
        <f t="shared" ref="F155:I155" si="73">E155+F154</f>
        <v>0</v>
      </c>
      <c r="G155" s="113">
        <f t="shared" si="73"/>
        <v>0</v>
      </c>
      <c r="H155" s="113">
        <f t="shared" si="73"/>
        <v>0</v>
      </c>
      <c r="I155" s="114">
        <f t="shared" si="73"/>
        <v>0</v>
      </c>
    </row>
    <row r="156" spans="1:9" ht="27.75" customHeight="1" x14ac:dyDescent="0.2">
      <c r="A156" s="109"/>
      <c r="B156" s="110"/>
      <c r="C156" s="115" t="s">
        <v>88</v>
      </c>
      <c r="D156" s="106" t="s">
        <v>86</v>
      </c>
      <c r="E156" s="116" t="e">
        <f>E154/$C$154</f>
        <v>#DIV/0!</v>
      </c>
      <c r="F156" s="116" t="e">
        <f>F154/$C$154</f>
        <v>#DIV/0!</v>
      </c>
      <c r="G156" s="116" t="e">
        <f>G154/$C$154</f>
        <v>#DIV/0!</v>
      </c>
      <c r="H156" s="116" t="e">
        <f>H154/$C$154</f>
        <v>#DIV/0!</v>
      </c>
      <c r="I156" s="117" t="e">
        <f>I154/$C$154</f>
        <v>#DIV/0!</v>
      </c>
    </row>
    <row r="157" spans="1:9" ht="27.75" customHeight="1" thickBot="1" x14ac:dyDescent="0.25">
      <c r="A157" s="118"/>
      <c r="B157" s="119"/>
      <c r="C157" s="120"/>
      <c r="D157" s="121" t="s">
        <v>87</v>
      </c>
      <c r="E157" s="122" t="e">
        <f>E156</f>
        <v>#DIV/0!</v>
      </c>
      <c r="F157" s="122" t="e">
        <f t="shared" ref="F157:I157" si="74">E157+F156</f>
        <v>#DIV/0!</v>
      </c>
      <c r="G157" s="122" t="e">
        <f t="shared" si="74"/>
        <v>#DIV/0!</v>
      </c>
      <c r="H157" s="122" t="e">
        <f t="shared" si="74"/>
        <v>#DIV/0!</v>
      </c>
      <c r="I157" s="123" t="e">
        <f t="shared" si="74"/>
        <v>#DIV/0!</v>
      </c>
    </row>
  </sheetData>
  <mergeCells count="7">
    <mergeCell ref="H1:I3"/>
    <mergeCell ref="F2:G2"/>
    <mergeCell ref="F3:G3"/>
    <mergeCell ref="B5:I5"/>
    <mergeCell ref="A154:B157"/>
    <mergeCell ref="C154:C155"/>
    <mergeCell ref="C156:C157"/>
  </mergeCells>
  <pageMargins left="0.51181102362204722" right="0.51181102362204722" top="0.78740157480314965" bottom="0.78740157480314965" header="0.31496062992125984" footer="0.31496062992125984"/>
  <pageSetup paperSize="9" scale="81" orientation="landscape" r:id="rId1"/>
  <headerFooter>
    <oddFooter>&amp;CFocco Projetos e Consultoria Ltda.
CNPJ: 47.022.964/0001-02&amp;R&amp;P</oddFooter>
  </headerFooter>
  <rowBreaks count="4" manualBreakCount="4">
    <brk id="23" max="8" man="1"/>
    <brk id="60" max="8" man="1"/>
    <brk id="85" max="8" man="1"/>
    <brk id="157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8103ABF1B7314E93DA195125192EFE" ma:contentTypeVersion="10" ma:contentTypeDescription="Crie um novo documento." ma:contentTypeScope="" ma:versionID="e10606c4e4438e0fbb29bc440f303e80">
  <xsd:schema xmlns:xsd="http://www.w3.org/2001/XMLSchema" xmlns:xs="http://www.w3.org/2001/XMLSchema" xmlns:p="http://schemas.microsoft.com/office/2006/metadata/properties" xmlns:ns2="8ee6cf69-93b6-4bcd-beff-e91132837643" xmlns:ns3="11955be4-d931-403e-97c4-359b3fda8186" targetNamespace="http://schemas.microsoft.com/office/2006/metadata/properties" ma:root="true" ma:fieldsID="8e63f672343a768934a35ec83da00ecf" ns2:_="" ns3:_="">
    <xsd:import namespace="8ee6cf69-93b6-4bcd-beff-e91132837643"/>
    <xsd:import namespace="11955be4-d931-403e-97c4-359b3fda81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6cf69-93b6-4bcd-beff-e9113283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a3d8482-adb6-4d5f-8844-3e5fedbf51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55be4-d931-403e-97c4-359b3fda818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d3379db-4716-4dfe-9065-0f5fc4ed4a2e}" ma:internalName="TaxCatchAll" ma:showField="CatchAllData" ma:web="11955be4-d931-403e-97c4-359b3fda81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e6cf69-93b6-4bcd-beff-e91132837643">
      <Terms xmlns="http://schemas.microsoft.com/office/infopath/2007/PartnerControls"/>
    </lcf76f155ced4ddcb4097134ff3c332f>
    <TaxCatchAll xmlns="11955be4-d931-403e-97c4-359b3fda8186" xsi:nil="true"/>
  </documentManagement>
</p:properties>
</file>

<file path=customXml/itemProps1.xml><?xml version="1.0" encoding="utf-8"?>
<ds:datastoreItem xmlns:ds="http://schemas.openxmlformats.org/officeDocument/2006/customXml" ds:itemID="{E11EC817-966C-4115-82AD-185A39ABA3F0}"/>
</file>

<file path=customXml/itemProps2.xml><?xml version="1.0" encoding="utf-8"?>
<ds:datastoreItem xmlns:ds="http://schemas.openxmlformats.org/officeDocument/2006/customXml" ds:itemID="{4C5AA6A1-5786-4ACB-A80F-19D1ADF0E6CC}"/>
</file>

<file path=customXml/itemProps3.xml><?xml version="1.0" encoding="utf-8"?>
<ds:datastoreItem xmlns:ds="http://schemas.openxmlformats.org/officeDocument/2006/customXml" ds:itemID="{86D5B4EE-311A-4111-8666-FAF64179E8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amaral</dc:creator>
  <cp:lastModifiedBy>breno amaral</cp:lastModifiedBy>
  <dcterms:created xsi:type="dcterms:W3CDTF">2025-07-22T17:51:36Z</dcterms:created>
  <dcterms:modified xsi:type="dcterms:W3CDTF">2025-07-22T17:52:09Z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0x010100418103ABF1B7314E93DA195125192EFE</vt:lpwstr>
  </property>
</Properties>
</file>